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30" windowWidth="20415" windowHeight="7770" activeTab="5"/>
  </bookViews>
  <sheets>
    <sheet name="波士顿图" sheetId="1" r:id="rId1"/>
    <sheet name="金字塔图 " sheetId="2" r:id="rId2"/>
    <sheet name="层叠折线图" sheetId="4" r:id="rId3"/>
    <sheet name="瀑布图" sheetId="7" r:id="rId4"/>
    <sheet name="标准甘特图 " sheetId="8" r:id="rId5"/>
    <sheet name="复合饼图 " sheetId="9" r:id="rId6"/>
    <sheet name="九宫折线图" sheetId="5" r:id="rId7"/>
  </sheets>
  <externalReferences>
    <externalReference r:id="rId8"/>
    <externalReference r:id="rId9"/>
    <externalReference r:id="rId10"/>
    <externalReference r:id="rId11"/>
    <externalReference r:id="rId12"/>
  </externalReferences>
  <calcPr calcId="145621"/>
</workbook>
</file>

<file path=xl/calcChain.xml><?xml version="1.0" encoding="utf-8"?>
<calcChain xmlns="http://schemas.openxmlformats.org/spreadsheetml/2006/main">
  <c r="B19" i="7" l="1"/>
  <c r="B20" i="7" s="1"/>
  <c r="B21" i="7" s="1"/>
  <c r="B22" i="7" s="1"/>
  <c r="B23" i="7" s="1"/>
  <c r="B24" i="7" s="1"/>
  <c r="B25" i="7" s="1"/>
  <c r="B3" i="7"/>
  <c r="B4" i="7" s="1"/>
  <c r="B5" i="7" s="1"/>
  <c r="B6" i="7" s="1"/>
  <c r="B7" i="7" s="1"/>
  <c r="B8" i="7" s="1"/>
  <c r="B9" i="7" s="1"/>
  <c r="B10" i="7" s="1"/>
  <c r="B50" i="4"/>
  <c r="C50" i="4"/>
  <c r="D50" i="4"/>
  <c r="E50" i="4"/>
  <c r="F50" i="4"/>
  <c r="B51" i="4"/>
  <c r="C51" i="4"/>
  <c r="D51" i="4"/>
  <c r="E51" i="4"/>
  <c r="F51" i="4"/>
  <c r="B52" i="4"/>
  <c r="C52" i="4"/>
  <c r="D52" i="4"/>
  <c r="E52" i="4"/>
  <c r="F52" i="4"/>
  <c r="B53" i="4"/>
  <c r="C53" i="4"/>
  <c r="D53" i="4"/>
  <c r="E53" i="4"/>
  <c r="F53" i="4"/>
  <c r="B54" i="4"/>
  <c r="C54" i="4"/>
  <c r="D54" i="4"/>
  <c r="E54" i="4"/>
  <c r="F54" i="4"/>
  <c r="B55" i="4"/>
  <c r="C55" i="4"/>
  <c r="D55" i="4"/>
  <c r="E55" i="4"/>
  <c r="F55" i="4"/>
  <c r="B56" i="4"/>
  <c r="C56" i="4"/>
  <c r="D56" i="4"/>
  <c r="E56" i="4"/>
  <c r="F56" i="4"/>
  <c r="B57" i="4"/>
  <c r="C57" i="4"/>
  <c r="D57" i="4"/>
  <c r="E57" i="4"/>
  <c r="F57" i="4"/>
  <c r="B58" i="4"/>
  <c r="C58" i="4"/>
  <c r="D58" i="4"/>
  <c r="E58" i="4"/>
  <c r="F58" i="4"/>
  <c r="B59" i="4"/>
  <c r="C59" i="4"/>
  <c r="D59" i="4"/>
  <c r="E59" i="4"/>
  <c r="F59" i="4"/>
  <c r="W31" i="5" l="1"/>
  <c r="V31" i="5"/>
  <c r="U31" i="5"/>
  <c r="AF30" i="5"/>
  <c r="AE30" i="5"/>
  <c r="AD30" i="5"/>
  <c r="W30" i="5"/>
  <c r="V30" i="5"/>
  <c r="U30" i="5"/>
  <c r="AF29" i="5"/>
  <c r="AE29" i="5"/>
  <c r="AD29" i="5"/>
  <c r="W29" i="5"/>
  <c r="V29" i="5"/>
  <c r="U29" i="5"/>
  <c r="AF28" i="5"/>
  <c r="AE28" i="5"/>
  <c r="AD28" i="5"/>
  <c r="W28" i="5"/>
  <c r="V28" i="5"/>
  <c r="U28" i="5"/>
  <c r="AF27" i="5"/>
  <c r="AE27" i="5"/>
  <c r="AD27" i="5"/>
  <c r="W27" i="5"/>
  <c r="V27" i="5"/>
  <c r="U27" i="5"/>
  <c r="AF26" i="5"/>
  <c r="AE26" i="5"/>
  <c r="AD26" i="5"/>
  <c r="W26" i="5"/>
  <c r="V26" i="5"/>
  <c r="U26" i="5"/>
  <c r="AF25" i="5"/>
  <c r="AE25" i="5"/>
  <c r="AD25" i="5"/>
  <c r="W25" i="5"/>
  <c r="V25" i="5"/>
  <c r="U25" i="5"/>
  <c r="W24" i="5"/>
  <c r="V24" i="5"/>
  <c r="U24" i="5"/>
  <c r="AC23" i="5"/>
  <c r="AB23" i="5"/>
  <c r="AA23" i="5"/>
  <c r="W23" i="5"/>
  <c r="V23" i="5"/>
  <c r="U23" i="5"/>
  <c r="AC22" i="5"/>
  <c r="AB22" i="5"/>
  <c r="AA22" i="5"/>
  <c r="W22" i="5"/>
  <c r="V22" i="5"/>
  <c r="U22" i="5"/>
  <c r="AC21" i="5"/>
  <c r="AB21" i="5"/>
  <c r="AA21" i="5"/>
  <c r="W21" i="5"/>
  <c r="V21" i="5"/>
  <c r="U21" i="5"/>
  <c r="AC20" i="5"/>
  <c r="AB20" i="5"/>
  <c r="AA20" i="5"/>
  <c r="W20" i="5"/>
  <c r="V20" i="5"/>
  <c r="U20" i="5"/>
  <c r="AC19" i="5"/>
  <c r="AB19" i="5"/>
  <c r="AA19" i="5"/>
  <c r="W19" i="5"/>
  <c r="V19" i="5"/>
  <c r="U19" i="5"/>
  <c r="AC18" i="5"/>
  <c r="AB18" i="5"/>
  <c r="AA18" i="5"/>
  <c r="W18" i="5"/>
  <c r="V18" i="5"/>
  <c r="U18" i="5"/>
  <c r="W17" i="5"/>
  <c r="V17" i="5"/>
  <c r="U17" i="5"/>
  <c r="Z16" i="5"/>
  <c r="Y16" i="5"/>
  <c r="X16" i="5"/>
  <c r="W16" i="5"/>
  <c r="V16" i="5"/>
  <c r="U16" i="5"/>
  <c r="Z15" i="5"/>
  <c r="Y15" i="5"/>
  <c r="X15" i="5"/>
  <c r="W15" i="5"/>
  <c r="V15" i="5"/>
  <c r="U15" i="5"/>
  <c r="Z14" i="5"/>
  <c r="Y14" i="5"/>
  <c r="X14" i="5"/>
  <c r="W14" i="5"/>
  <c r="V14" i="5"/>
  <c r="U14" i="5"/>
  <c r="Z13" i="5"/>
  <c r="Y13" i="5"/>
  <c r="X13" i="5"/>
  <c r="W13" i="5"/>
  <c r="V13" i="5"/>
  <c r="U13" i="5"/>
  <c r="Z12" i="5"/>
  <c r="Y12" i="5"/>
  <c r="X12" i="5"/>
  <c r="W12" i="5"/>
  <c r="V12" i="5"/>
  <c r="U12" i="5"/>
  <c r="Z11" i="5"/>
  <c r="Y11" i="5"/>
  <c r="X11" i="5"/>
  <c r="W11" i="5"/>
  <c r="V11" i="5"/>
  <c r="U11" i="5"/>
  <c r="W10" i="5"/>
  <c r="V10" i="5"/>
  <c r="U10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B24" i="1" l="1"/>
  <c r="F27" i="1" s="1"/>
  <c r="A24" i="1"/>
  <c r="C26" i="1" s="1"/>
  <c r="E28" i="4"/>
  <c r="D28" i="4"/>
  <c r="C28" i="4"/>
  <c r="B28" i="4"/>
  <c r="A28" i="4"/>
  <c r="E27" i="4"/>
  <c r="D27" i="4"/>
  <c r="C27" i="4"/>
  <c r="B27" i="4"/>
  <c r="A27" i="4"/>
  <c r="E26" i="4"/>
  <c r="D26" i="4"/>
  <c r="C26" i="4"/>
  <c r="B26" i="4"/>
  <c r="A26" i="4"/>
  <c r="E25" i="4"/>
  <c r="D25" i="4"/>
  <c r="C25" i="4"/>
  <c r="B25" i="4"/>
  <c r="A25" i="4"/>
  <c r="E24" i="4"/>
  <c r="D24" i="4"/>
  <c r="C24" i="4"/>
  <c r="B24" i="4"/>
  <c r="A24" i="4"/>
  <c r="E23" i="4"/>
  <c r="D23" i="4"/>
  <c r="C23" i="4"/>
  <c r="B23" i="4"/>
  <c r="A23" i="4"/>
  <c r="E22" i="4"/>
  <c r="D22" i="4"/>
  <c r="C22" i="4"/>
  <c r="B22" i="4"/>
  <c r="A22" i="4"/>
  <c r="E21" i="4"/>
  <c r="D21" i="4"/>
  <c r="C21" i="4"/>
  <c r="B21" i="4"/>
  <c r="A21" i="4"/>
  <c r="E20" i="4"/>
  <c r="D20" i="4"/>
  <c r="C20" i="4"/>
  <c r="B20" i="4"/>
  <c r="A20" i="4"/>
  <c r="E19" i="4"/>
  <c r="D19" i="4"/>
  <c r="C19" i="4"/>
  <c r="B19" i="4"/>
  <c r="A19" i="4"/>
  <c r="C25" i="1" l="1"/>
  <c r="D24" i="1"/>
  <c r="E24" i="1" s="1"/>
  <c r="F26" i="1"/>
  <c r="D25" i="1"/>
  <c r="E25" i="1" s="1"/>
  <c r="G27" i="1" l="1"/>
  <c r="G26" i="1"/>
</calcChain>
</file>

<file path=xl/sharedStrings.xml><?xml version="1.0" encoding="utf-8"?>
<sst xmlns="http://schemas.openxmlformats.org/spreadsheetml/2006/main" count="222" uniqueCount="130">
  <si>
    <t>某企业客户评价数据</t>
    <phoneticPr fontId="6" type="noConversion"/>
  </si>
  <si>
    <t>客户</t>
    <phoneticPr fontId="6" type="noConversion"/>
  </si>
  <si>
    <t>忠诚度</t>
    <phoneticPr fontId="6" type="noConversion"/>
  </si>
  <si>
    <t>相对利润</t>
    <phoneticPr fontId="6" type="noConversion"/>
  </si>
  <si>
    <t>A</t>
    <phoneticPr fontId="6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</si>
  <si>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</si>
  <si>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</si>
  <si>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</si>
  <si>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</si>
  <si>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</si>
  <si>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</si>
  <si>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</si>
  <si>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</si>
  <si>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</si>
  <si>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</si>
  <si>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</si>
  <si>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</si>
  <si>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</si>
  <si>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</si>
  <si>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</si>
  <si>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DT</t>
  </si>
  <si>
    <t>NB</t>
  </si>
  <si>
    <t>ST W01</t>
  </si>
  <si>
    <t>ST W02</t>
  </si>
  <si>
    <t>ST W03</t>
  </si>
  <si>
    <t>ST W04</t>
  </si>
  <si>
    <t>ST W05</t>
  </si>
  <si>
    <t>ST W06</t>
  </si>
  <si>
    <t>ST W07</t>
  </si>
  <si>
    <t>原始数据</t>
    <phoneticPr fontId="5" type="noConversion"/>
  </si>
  <si>
    <t>模拟Y轴数据</t>
    <phoneticPr fontId="5" type="noConversion"/>
  </si>
  <si>
    <t>A系列</t>
    <phoneticPr fontId="5" type="noConversion"/>
  </si>
  <si>
    <t>B系列</t>
    <phoneticPr fontId="5" type="noConversion"/>
  </si>
  <si>
    <t>C系列</t>
    <phoneticPr fontId="5" type="noConversion"/>
  </si>
  <si>
    <t>D系列</t>
    <phoneticPr fontId="5" type="noConversion"/>
  </si>
  <si>
    <t>E系列</t>
    <phoneticPr fontId="5" type="noConversion"/>
  </si>
  <si>
    <t>刻度值</t>
    <phoneticPr fontId="5" type="noConversion"/>
  </si>
  <si>
    <t>数据点</t>
    <phoneticPr fontId="5" type="noConversion"/>
  </si>
  <si>
    <t>辅助数据表</t>
    <phoneticPr fontId="5" type="noConversion"/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</si>
  <si>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</si>
  <si>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</si>
  <si>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</si>
  <si>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</si>
  <si>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</si>
  <si>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</si>
  <si>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</si>
  <si>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</si>
  <si>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</si>
  <si>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</si>
  <si>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辅助数据表</t>
    <phoneticPr fontId="14" type="noConversion"/>
  </si>
  <si>
    <t>忠诚度平均值</t>
    <phoneticPr fontId="14" type="noConversion"/>
  </si>
  <si>
    <t>相对利润平均值</t>
    <phoneticPr fontId="14" type="noConversion"/>
  </si>
  <si>
    <t>时间轴</t>
    <phoneticPr fontId="14" type="noConversion"/>
  </si>
  <si>
    <t>三象限</t>
    <phoneticPr fontId="14" type="noConversion"/>
  </si>
  <si>
    <t>二象限</t>
    <phoneticPr fontId="14" type="noConversion"/>
  </si>
  <si>
    <t>四象限</t>
    <phoneticPr fontId="14" type="noConversion"/>
  </si>
  <si>
    <t>一象限</t>
    <phoneticPr fontId="14" type="noConversion"/>
  </si>
  <si>
    <t>警戒线客户</t>
    <phoneticPr fontId="14" type="noConversion"/>
  </si>
  <si>
    <t>支撑客户</t>
    <phoneticPr fontId="14" type="noConversion"/>
  </si>
  <si>
    <t>可培养客户</t>
    <phoneticPr fontId="14" type="noConversion"/>
  </si>
  <si>
    <t>生命线客户</t>
    <phoneticPr fontId="14" type="noConversion"/>
  </si>
  <si>
    <t>2009年下半年某连锁企业各分店销售数据
（单位：万元）</t>
    <phoneticPr fontId="5" type="noConversion"/>
  </si>
  <si>
    <t xml:space="preserve">     分店
月份</t>
    <phoneticPr fontId="5" type="noConversion"/>
  </si>
  <si>
    <t>北京</t>
    <phoneticPr fontId="5" type="noConversion"/>
  </si>
  <si>
    <t>上海</t>
    <phoneticPr fontId="5" type="noConversion"/>
  </si>
  <si>
    <t>广州</t>
    <phoneticPr fontId="5" type="noConversion"/>
  </si>
  <si>
    <t>沈阳</t>
    <phoneticPr fontId="5" type="noConversion"/>
  </si>
  <si>
    <t>天津</t>
    <phoneticPr fontId="5" type="noConversion"/>
  </si>
  <si>
    <t>青岛</t>
    <phoneticPr fontId="5" type="noConversion"/>
  </si>
  <si>
    <t>深圳</t>
    <phoneticPr fontId="5" type="noConversion"/>
  </si>
  <si>
    <t>昆明</t>
    <phoneticPr fontId="5" type="noConversion"/>
  </si>
  <si>
    <t>成都</t>
    <phoneticPr fontId="5" type="noConversion"/>
  </si>
  <si>
    <t>标签</t>
    <phoneticPr fontId="5" type="noConversion"/>
  </si>
  <si>
    <t>7月</t>
    <phoneticPr fontId="5" type="noConversion"/>
  </si>
  <si>
    <t>值</t>
    <phoneticPr fontId="5" type="noConversion"/>
  </si>
  <si>
    <t>8月</t>
  </si>
  <si>
    <t>9月</t>
  </si>
  <si>
    <t>10月</t>
  </si>
  <si>
    <t>11月</t>
  </si>
  <si>
    <t>12月</t>
  </si>
  <si>
    <t>2层</t>
  </si>
  <si>
    <t>3层</t>
  </si>
  <si>
    <t>分类轴</t>
  </si>
  <si>
    <t>隔线1</t>
  </si>
  <si>
    <t>隔线2</t>
  </si>
  <si>
    <t>隔线3</t>
  </si>
  <si>
    <t>折线系列数据表</t>
    <phoneticPr fontId="5" type="noConversion"/>
  </si>
  <si>
    <t>1组</t>
    <phoneticPr fontId="5" type="noConversion"/>
  </si>
  <si>
    <t>2组</t>
    <phoneticPr fontId="5" type="noConversion"/>
  </si>
  <si>
    <t>3组</t>
    <phoneticPr fontId="5" type="noConversion"/>
  </si>
  <si>
    <t>2层</t>
    <phoneticPr fontId="5" type="noConversion"/>
  </si>
  <si>
    <t>3层</t>
    <phoneticPr fontId="5" type="noConversion"/>
  </si>
  <si>
    <t>分隔线</t>
    <phoneticPr fontId="5" type="noConversion"/>
  </si>
  <si>
    <t>1层</t>
    <phoneticPr fontId="5" type="noConversion"/>
  </si>
  <si>
    <t>北京</t>
    <phoneticPr fontId="5" type="noConversion"/>
  </si>
  <si>
    <t>上海</t>
    <phoneticPr fontId="5" type="noConversion"/>
  </si>
  <si>
    <t>广州</t>
    <phoneticPr fontId="5" type="noConversion"/>
  </si>
  <si>
    <t>沈阳</t>
    <phoneticPr fontId="5" type="noConversion"/>
  </si>
  <si>
    <t>天津</t>
    <phoneticPr fontId="5" type="noConversion"/>
  </si>
  <si>
    <t>青岛</t>
    <phoneticPr fontId="5" type="noConversion"/>
  </si>
  <si>
    <t>深圳</t>
    <phoneticPr fontId="5" type="noConversion"/>
  </si>
  <si>
    <t>昆明</t>
    <phoneticPr fontId="5" type="noConversion"/>
  </si>
  <si>
    <t>成都</t>
    <phoneticPr fontId="5" type="noConversion"/>
  </si>
  <si>
    <t>7月</t>
    <phoneticPr fontId="5" type="noConversion"/>
  </si>
  <si>
    <t>9月</t>
    <phoneticPr fontId="5" type="noConversion"/>
  </si>
  <si>
    <t>11月</t>
    <phoneticPr fontId="5" type="noConversion"/>
  </si>
  <si>
    <t>7月</t>
    <phoneticPr fontId="5" type="noConversion"/>
  </si>
  <si>
    <t>辅助数据</t>
  </si>
  <si>
    <t>数据</t>
  </si>
  <si>
    <t>A</t>
  </si>
  <si>
    <t>任务甘特图</t>
  </si>
  <si>
    <t>计划开始日</t>
  </si>
  <si>
    <t>天数</t>
  </si>
  <si>
    <t>计划结束日</t>
  </si>
  <si>
    <t>今天</t>
  </si>
  <si>
    <t>种类</t>
  </si>
  <si>
    <t>销售额占比</t>
  </si>
  <si>
    <t>分项</t>
  </si>
  <si>
    <t>c1</t>
  </si>
  <si>
    <t>c2</t>
  </si>
  <si>
    <t>c3</t>
  </si>
  <si>
    <t>c4</t>
  </si>
  <si>
    <t>c5</t>
  </si>
  <si>
    <t>c6</t>
  </si>
  <si>
    <t>a1</t>
  </si>
  <si>
    <t>a2</t>
  </si>
  <si>
    <t>a3</t>
  </si>
  <si>
    <t>b1</t>
  </si>
  <si>
    <t>b2</t>
  </si>
  <si>
    <t>A包含a1,a2,a3；B包含b1,b2；C包含，c1,c2,c3,c4,c5,c6;制图细节：将A，B，C数据的饼图换成此坐标轴，a,b,c等转化成圆环图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</si>
</sst>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0"/>
      <color theme="1"/>
      <name val="Calibri"/>
      <family val="2"/>
    </font>
    <font>
      <b/>
      <sz val="10"/>
      <color theme="0" tint="-0.499984740745262"/>
      <name val="Calibri"/>
      <family val="2"/>
    </font>
    <font>
      <b/>
      <sz val="10"/>
      <color theme="0" tint="-0.249977111117893"/>
      <name val="Calibri"/>
      <family val="2"/>
    </font>
    <font>
      <b/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70C0"/>
      <name val="宋体"/>
      <family val="2"/>
      <charset val="134"/>
      <scheme val="minor"/>
    </font>
    <font>
      <sz val="9"/>
      <color rgb="FF0070C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sz val="9"/>
      <name val="宋体"/>
      <charset val="134"/>
    </font>
    <font>
      <b/>
      <sz val="16"/>
      <color rgb="FFFF0000"/>
      <name val="宋体"/>
      <charset val="134"/>
    </font>
    <font>
      <b/>
      <sz val="9"/>
      <color theme="1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3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9" fontId="3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3" fillId="0" borderId="0" xfId="1" applyAlignment="1">
      <alignment vertical="center"/>
    </xf>
    <xf numFmtId="0" fontId="7" fillId="2" borderId="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9" fontId="3" fillId="3" borderId="2" xfId="2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9" fontId="3" fillId="0" borderId="2" xfId="2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9" fontId="3" fillId="0" borderId="4" xfId="2" applyNumberFormat="1" applyFont="1" applyBorder="1" applyAlignment="1">
      <alignment horizontal="center"/>
    </xf>
    <xf numFmtId="3" fontId="8" fillId="4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3" fontId="10" fillId="5" borderId="4" xfId="0" applyNumberFormat="1" applyFont="1" applyFill="1" applyBorder="1" applyAlignment="1">
      <alignment horizontal="center" vertical="center"/>
    </xf>
    <xf numFmtId="3" fontId="9" fillId="5" borderId="4" xfId="0" applyNumberFormat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2" fillId="0" borderId="0" xfId="1" applyFont="1"/>
    <xf numFmtId="0" fontId="11" fillId="2" borderId="4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/>
    </xf>
    <xf numFmtId="0" fontId="12" fillId="0" borderId="4" xfId="1" applyFont="1" applyBorder="1" applyAlignment="1">
      <alignment horizontal="center"/>
    </xf>
    <xf numFmtId="9" fontId="12" fillId="0" borderId="3" xfId="2" applyFont="1" applyBorder="1" applyAlignment="1">
      <alignment horizontal="center"/>
    </xf>
    <xf numFmtId="9" fontId="12" fillId="0" borderId="4" xfId="1" applyNumberFormat="1" applyFont="1" applyBorder="1" applyAlignment="1">
      <alignment horizontal="center"/>
    </xf>
    <xf numFmtId="0" fontId="17" fillId="0" borderId="0" xfId="0" applyFont="1">
      <alignment vertical="center"/>
    </xf>
    <xf numFmtId="0" fontId="16" fillId="0" borderId="0" xfId="0" applyFont="1">
      <alignment vertical="center"/>
    </xf>
    <xf numFmtId="0" fontId="18" fillId="9" borderId="5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1" borderId="4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0" fontId="17" fillId="11" borderId="2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 vertical="center"/>
    </xf>
    <xf numFmtId="0" fontId="18" fillId="9" borderId="4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13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center" vertical="center"/>
    </xf>
    <xf numFmtId="0" fontId="17" fillId="15" borderId="4" xfId="0" applyFont="1" applyFill="1" applyBorder="1" applyAlignment="1">
      <alignment horizontal="center" vertical="center"/>
    </xf>
    <xf numFmtId="0" fontId="17" fillId="16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0" fillId="0" borderId="0" xfId="0" applyAlignment="1"/>
    <xf numFmtId="0" fontId="0" fillId="0" borderId="4" xfId="0" applyBorder="1" applyAlignment="1"/>
    <xf numFmtId="0" fontId="19" fillId="0" borderId="4" xfId="0" applyFont="1" applyBorder="1" applyAlignment="1">
      <alignment horizontal="center"/>
    </xf>
    <xf numFmtId="14" fontId="19" fillId="0" borderId="4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4" fontId="19" fillId="0" borderId="0" xfId="0" applyNumberFormat="1" applyFont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17" borderId="4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9" fontId="20" fillId="17" borderId="4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9" fontId="20" fillId="8" borderId="4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0" fillId="0" borderId="4" xfId="0" applyNumberFormat="1" applyFont="1" applyBorder="1" applyAlignment="1">
      <alignment horizontal="center" vertical="center"/>
    </xf>
    <xf numFmtId="0" fontId="19" fillId="18" borderId="4" xfId="0" applyFont="1" applyFill="1" applyBorder="1" applyAlignment="1">
      <alignment horizontal="center"/>
    </xf>
    <xf numFmtId="0" fontId="20" fillId="18" borderId="4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" fillId="8" borderId="0" xfId="0" applyFont="1" applyFill="1">
      <alignment vertical="center"/>
    </xf>
    <xf numFmtId="0" fontId="1" fillId="0" borderId="4" xfId="0" applyFont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21" fillId="8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</cellXfs>
  <cellStyles count="3">
    <cellStyle name="Normal" xfId="0" builtinId="0"/>
    <cellStyle name="百分比 2" xfId="2"/>
    <cellStyle name="常规 2" xfId="1"/>
  </cellStyles>
  <dxfs count="0"/>
  <tableStyles count="0" defaultTableStyle="TableStyleMedium9" defaultPivotStyle="PivotStyleLight16"/>
  <colors>
    <mruColors>
      <color rgb="FF99FF33"/>
      <color rgb="FFCC99FF"/>
      <color rgb="FFFF6699"/>
      <color rgb="FFFFFFCC"/>
      <color rgb="FFFF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17647058823528E-2"/>
          <c:y val="4.2424242424242427E-2"/>
          <c:w val="0.86218487394958121"/>
          <c:h val="0.82121212121212028"/>
        </c:manualLayout>
      </c:layout>
      <c:areaChart>
        <c:grouping val="percentStacked"/>
        <c:varyColors val="0"/>
        <c:ser>
          <c:idx val="1"/>
          <c:order val="1"/>
          <c:tx>
            <c:strRef>
              <c:f>[1]波士顿图!$H$3</c:f>
              <c:strCache>
                <c:ptCount val="1"/>
                <c:pt idx="0">
                  <c:v>警戒线客户</c:v>
                </c:pt>
              </c:strCache>
            </c:strRef>
          </c:tx>
          <c:spPr>
            <a:solidFill>
              <a:srgbClr val="FF0000"/>
            </a:solidFill>
            <a:ln w="28575">
              <a:noFill/>
            </a:ln>
          </c:spPr>
          <c:cat>
            <c:numRef>
              <c:f>[1]波士顿图!$G$4:$G$7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[1]波士顿图!$H$4:$H$7</c:f>
              <c:numCache>
                <c:formatCode>General</c:formatCode>
                <c:ptCount val="4"/>
                <c:pt idx="0">
                  <c:v>0.51</c:v>
                </c:pt>
                <c:pt idx="1">
                  <c:v>0.51</c:v>
                </c:pt>
              </c:numCache>
            </c:numRef>
          </c:val>
        </c:ser>
        <c:ser>
          <c:idx val="2"/>
          <c:order val="2"/>
          <c:tx>
            <c:strRef>
              <c:f>[1]波士顿图!$I$3</c:f>
              <c:strCache>
                <c:ptCount val="1"/>
                <c:pt idx="0">
                  <c:v>支撑客户</c:v>
                </c:pt>
              </c:strCache>
            </c:strRef>
          </c:tx>
          <c:spPr>
            <a:solidFill>
              <a:srgbClr val="92D050"/>
            </a:solidFill>
            <a:ln w="28575">
              <a:noFill/>
            </a:ln>
          </c:spPr>
          <c:cat>
            <c:numRef>
              <c:f>[1]波士顿图!$G$4:$G$7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[1]波士顿图!$I$4:$I$7</c:f>
              <c:numCache>
                <c:formatCode>General</c:formatCode>
                <c:ptCount val="4"/>
                <c:pt idx="0">
                  <c:v>0.49</c:v>
                </c:pt>
                <c:pt idx="1">
                  <c:v>0.49</c:v>
                </c:pt>
              </c:numCache>
            </c:numRef>
          </c:val>
        </c:ser>
        <c:ser>
          <c:idx val="3"/>
          <c:order val="3"/>
          <c:tx>
            <c:strRef>
              <c:f>[1]波士顿图!$J$3</c:f>
              <c:strCache>
                <c:ptCount val="1"/>
                <c:pt idx="0">
                  <c:v>可培养客户</c:v>
                </c:pt>
              </c:strCache>
            </c:strRef>
          </c:tx>
          <c:spPr>
            <a:solidFill>
              <a:srgbClr val="FFFF66"/>
            </a:solidFill>
            <a:ln w="28575">
              <a:noFill/>
            </a:ln>
          </c:spPr>
          <c:cat>
            <c:numRef>
              <c:f>[1]波士顿图!$G$4:$G$7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[1]波士顿图!$J$4:$J$7</c:f>
              <c:numCache>
                <c:formatCode>General</c:formatCode>
                <c:ptCount val="4"/>
                <c:pt idx="2">
                  <c:v>0.51</c:v>
                </c:pt>
                <c:pt idx="3">
                  <c:v>0.51</c:v>
                </c:pt>
              </c:numCache>
            </c:numRef>
          </c:val>
        </c:ser>
        <c:ser>
          <c:idx val="4"/>
          <c:order val="4"/>
          <c:tx>
            <c:strRef>
              <c:f>[1]波士顿图!$K$3</c:f>
              <c:strCache>
                <c:ptCount val="1"/>
                <c:pt idx="0">
                  <c:v>生命线客户</c:v>
                </c:pt>
              </c:strCache>
            </c:strRef>
          </c:tx>
          <c:spPr>
            <a:solidFill>
              <a:srgbClr val="00FF00"/>
            </a:solidFill>
            <a:ln w="28575">
              <a:noFill/>
            </a:ln>
          </c:spPr>
          <c:cat>
            <c:numRef>
              <c:f>[1]波士顿图!$G$4:$G$7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[1]波士顿图!$K$4:$K$7</c:f>
              <c:numCache>
                <c:formatCode>General</c:formatCode>
                <c:ptCount val="4"/>
                <c:pt idx="2">
                  <c:v>0.49</c:v>
                </c:pt>
                <c:pt idx="3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16320"/>
        <c:axId val="112329472"/>
      </c:areaChart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15"/>
            <c:spPr>
              <a:solidFill>
                <a:sysClr val="window" lastClr="FFFFFF"/>
              </a:solidFill>
            </c:spPr>
          </c:marker>
          <c:dLbls>
            <c:dLbl>
              <c:idx val="0"/>
              <c:layout/>
              <c:tx>
                <c:strRef>
                  <c:f>[1]波士顿图!$A$3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[1]波士顿图!$A$4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[1]波士顿图!$A$5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[1]波士顿图!$A$6</c:f>
                  <c:strCache>
                    <c:ptCount val="1"/>
                    <c:pt idx="0">
                      <c:v>D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[1]波士顿图!$A$7</c:f>
                  <c:strCache>
                    <c:ptCount val="1"/>
                    <c:pt idx="0">
                      <c:v>E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[1]波士顿图!$A$8</c:f>
                  <c:strCache>
                    <c:ptCount val="1"/>
                    <c:pt idx="0">
                      <c:v>F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[1]波士顿图!$A$9</c:f>
                  <c:strCache>
                    <c:ptCount val="1"/>
                    <c:pt idx="0">
                      <c:v>G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[1]波士顿图!$A$10</c:f>
                  <c:strCache>
                    <c:ptCount val="1"/>
                    <c:pt idx="0">
                      <c:v>H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[1]波士顿图!$A$11</c:f>
                  <c:strCache>
                    <c:ptCount val="1"/>
                    <c:pt idx="0">
                      <c:v>I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[1]波士顿图!$A$12</c:f>
                  <c:strCache>
                    <c:ptCount val="1"/>
                    <c:pt idx="0">
                      <c:v>J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[1]波士顿图!$A$13</c:f>
                  <c:strCache>
                    <c:ptCount val="1"/>
                    <c:pt idx="0">
                      <c:v>K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[1]波士顿图!$A$14</c:f>
                  <c:strCache>
                    <c:ptCount val="1"/>
                    <c:pt idx="0">
                      <c:v>L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[1]波士顿图!$A$15</c:f>
                  <c:strCache>
                    <c:ptCount val="1"/>
                    <c:pt idx="0">
                      <c:v>M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[1]波士顿图!$A$16</c:f>
                  <c:strCache>
                    <c:ptCount val="1"/>
                    <c:pt idx="0">
                      <c:v>N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[1]波士顿图!$A$17</c:f>
                  <c:strCache>
                    <c:ptCount val="1"/>
                    <c:pt idx="0">
                      <c:v>O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[1]波士顿图!$A$18</c:f>
                  <c:strCache>
                    <c:ptCount val="1"/>
                    <c:pt idx="0">
                      <c:v>P</c:v>
                    </c:pt>
                  </c:strCache>
                </c:strRef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[1]波士顿图!$B$3:$B$18</c:f>
              <c:numCache>
                <c:formatCode>General</c:formatCode>
                <c:ptCount val="16"/>
                <c:pt idx="0">
                  <c:v>69</c:v>
                </c:pt>
                <c:pt idx="1">
                  <c:v>75</c:v>
                </c:pt>
                <c:pt idx="2">
                  <c:v>48</c:v>
                </c:pt>
                <c:pt idx="3">
                  <c:v>47</c:v>
                </c:pt>
                <c:pt idx="4">
                  <c:v>59</c:v>
                </c:pt>
                <c:pt idx="5">
                  <c:v>18</c:v>
                </c:pt>
                <c:pt idx="6">
                  <c:v>25</c:v>
                </c:pt>
                <c:pt idx="7">
                  <c:v>78</c:v>
                </c:pt>
                <c:pt idx="8">
                  <c:v>18</c:v>
                </c:pt>
                <c:pt idx="9">
                  <c:v>32</c:v>
                </c:pt>
                <c:pt idx="10">
                  <c:v>57</c:v>
                </c:pt>
                <c:pt idx="11">
                  <c:v>99</c:v>
                </c:pt>
                <c:pt idx="12">
                  <c:v>68</c:v>
                </c:pt>
                <c:pt idx="13">
                  <c:v>20</c:v>
                </c:pt>
                <c:pt idx="14">
                  <c:v>64</c:v>
                </c:pt>
                <c:pt idx="15">
                  <c:v>78</c:v>
                </c:pt>
              </c:numCache>
            </c:numRef>
          </c:xVal>
          <c:yVal>
            <c:numRef>
              <c:f>[1]波士顿图!$C$3:$C$18</c:f>
              <c:numCache>
                <c:formatCode>General</c:formatCode>
                <c:ptCount val="16"/>
                <c:pt idx="0">
                  <c:v>0.61</c:v>
                </c:pt>
                <c:pt idx="1">
                  <c:v>0.65</c:v>
                </c:pt>
                <c:pt idx="2">
                  <c:v>0.44</c:v>
                </c:pt>
                <c:pt idx="3">
                  <c:v>0.8</c:v>
                </c:pt>
                <c:pt idx="4">
                  <c:v>0.71</c:v>
                </c:pt>
                <c:pt idx="5">
                  <c:v>7.0000000000000007E-2</c:v>
                </c:pt>
                <c:pt idx="6">
                  <c:v>0.89</c:v>
                </c:pt>
                <c:pt idx="7">
                  <c:v>0.56000000000000005</c:v>
                </c:pt>
                <c:pt idx="8">
                  <c:v>0.62</c:v>
                </c:pt>
                <c:pt idx="9">
                  <c:v>0.56000000000000005</c:v>
                </c:pt>
                <c:pt idx="10">
                  <c:v>0.01</c:v>
                </c:pt>
                <c:pt idx="11">
                  <c:v>0.48</c:v>
                </c:pt>
                <c:pt idx="12">
                  <c:v>0.11</c:v>
                </c:pt>
                <c:pt idx="13">
                  <c:v>0.24</c:v>
                </c:pt>
                <c:pt idx="14">
                  <c:v>0.48</c:v>
                </c:pt>
                <c:pt idx="15">
                  <c:v>0.93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13248"/>
        <c:axId val="105014784"/>
      </c:scatterChart>
      <c:valAx>
        <c:axId val="105013248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5014784"/>
        <c:crosses val="autoZero"/>
        <c:crossBetween val="midCat"/>
      </c:valAx>
      <c:valAx>
        <c:axId val="105014784"/>
        <c:scaling>
          <c:orientation val="minMax"/>
          <c:max val="1"/>
        </c:scaling>
        <c:delete val="0"/>
        <c:axPos val="l"/>
        <c:numFmt formatCode="0%" sourceLinked="0"/>
        <c:majorTickMark val="out"/>
        <c:minorTickMark val="none"/>
        <c:tickLblPos val="nextTo"/>
        <c:crossAx val="105013248"/>
        <c:crosses val="autoZero"/>
        <c:crossBetween val="midCat"/>
      </c:valAx>
      <c:dateAx>
        <c:axId val="10501632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112329472"/>
        <c:crosses val="max"/>
        <c:auto val="0"/>
        <c:lblOffset val="100"/>
        <c:baseTimeUnit val="days"/>
      </c:dateAx>
      <c:valAx>
        <c:axId val="11232947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crossAx val="105016320"/>
        <c:crosses val="max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percentStacked"/>
        <c:varyColors val="0"/>
        <c:ser>
          <c:idx val="1"/>
          <c:order val="1"/>
          <c:tx>
            <c:strRef>
              <c:f>波士顿图!$D$23</c:f>
              <c:strCache>
                <c:ptCount val="1"/>
                <c:pt idx="0">
                  <c:v>警戒线客户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波士顿图!$C$24:$C$27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波士顿图!$D$24:$D$27</c:f>
              <c:numCache>
                <c:formatCode>0%</c:formatCode>
                <c:ptCount val="4"/>
                <c:pt idx="0">
                  <c:v>0.51</c:v>
                </c:pt>
                <c:pt idx="1">
                  <c:v>0.51</c:v>
                </c:pt>
              </c:numCache>
            </c:numRef>
          </c:val>
        </c:ser>
        <c:ser>
          <c:idx val="2"/>
          <c:order val="2"/>
          <c:tx>
            <c:strRef>
              <c:f>波士顿图!$E$23</c:f>
              <c:strCache>
                <c:ptCount val="1"/>
                <c:pt idx="0">
                  <c:v>支撑客户</c:v>
                </c:pt>
              </c:strCache>
            </c:strRef>
          </c:tx>
          <c:spPr>
            <a:solidFill>
              <a:srgbClr val="92D050"/>
            </a:solidFill>
          </c:spPr>
          <c:cat>
            <c:numRef>
              <c:f>波士顿图!$C$24:$C$27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波士顿图!$E$24:$E$27</c:f>
              <c:numCache>
                <c:formatCode>0%</c:formatCode>
                <c:ptCount val="4"/>
                <c:pt idx="0">
                  <c:v>0.49</c:v>
                </c:pt>
                <c:pt idx="1">
                  <c:v>0.49</c:v>
                </c:pt>
              </c:numCache>
            </c:numRef>
          </c:val>
        </c:ser>
        <c:ser>
          <c:idx val="3"/>
          <c:order val="3"/>
          <c:tx>
            <c:strRef>
              <c:f>波士顿图!$F$23</c:f>
              <c:strCache>
                <c:ptCount val="1"/>
                <c:pt idx="0">
                  <c:v>可培养客户</c:v>
                </c:pt>
              </c:strCache>
            </c:strRef>
          </c:tx>
          <c:spPr>
            <a:solidFill>
              <a:srgbClr val="FFC000"/>
            </a:solidFill>
          </c:spPr>
          <c:cat>
            <c:numRef>
              <c:f>波士顿图!$C$24:$C$27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波士顿图!$F$24:$F$27</c:f>
              <c:numCache>
                <c:formatCode>General</c:formatCode>
                <c:ptCount val="4"/>
                <c:pt idx="2" formatCode="0%">
                  <c:v>0.51</c:v>
                </c:pt>
                <c:pt idx="3" formatCode="0%">
                  <c:v>0.51</c:v>
                </c:pt>
              </c:numCache>
            </c:numRef>
          </c:val>
        </c:ser>
        <c:ser>
          <c:idx val="4"/>
          <c:order val="4"/>
          <c:tx>
            <c:strRef>
              <c:f>波士顿图!$G$23</c:f>
              <c:strCache>
                <c:ptCount val="1"/>
                <c:pt idx="0">
                  <c:v>生命线客户</c:v>
                </c:pt>
              </c:strCache>
            </c:strRef>
          </c:tx>
          <c:cat>
            <c:numRef>
              <c:f>波士顿图!$C$24:$C$27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波士顿图!$G$24:$G$27</c:f>
              <c:numCache>
                <c:formatCode>General</c:formatCode>
                <c:ptCount val="4"/>
                <c:pt idx="2" formatCode="0%">
                  <c:v>0.49</c:v>
                </c:pt>
                <c:pt idx="3" formatCode="0%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9392"/>
        <c:axId val="112377856"/>
      </c:areaChart>
      <c:scatterChart>
        <c:scatterStyle val="lineMarker"/>
        <c:varyColors val="0"/>
        <c:ser>
          <c:idx val="0"/>
          <c:order val="0"/>
          <c:spPr>
            <a:ln w="6350">
              <a:noFill/>
            </a:ln>
          </c:spPr>
          <c:marker>
            <c:symbol val="circle"/>
            <c:size val="15"/>
            <c:spPr>
              <a:solidFill>
                <a:schemeClr val="bg1"/>
              </a:solidFill>
              <a:ln w="12700">
                <a:solidFill>
                  <a:srgbClr val="002060"/>
                </a:solidFill>
              </a:ln>
            </c:spPr>
          </c:marker>
          <c:dLbls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波士顿图!$B$3:$B$18</c:f>
              <c:numCache>
                <c:formatCode>General</c:formatCode>
                <c:ptCount val="16"/>
                <c:pt idx="0">
                  <c:v>69</c:v>
                </c:pt>
                <c:pt idx="1">
                  <c:v>75</c:v>
                </c:pt>
                <c:pt idx="2">
                  <c:v>48</c:v>
                </c:pt>
                <c:pt idx="3">
                  <c:v>47</c:v>
                </c:pt>
                <c:pt idx="4">
                  <c:v>59</c:v>
                </c:pt>
                <c:pt idx="5">
                  <c:v>18</c:v>
                </c:pt>
                <c:pt idx="6">
                  <c:v>25</c:v>
                </c:pt>
                <c:pt idx="7">
                  <c:v>78</c:v>
                </c:pt>
                <c:pt idx="8">
                  <c:v>18</c:v>
                </c:pt>
                <c:pt idx="9">
                  <c:v>32</c:v>
                </c:pt>
                <c:pt idx="10">
                  <c:v>57</c:v>
                </c:pt>
                <c:pt idx="11">
                  <c:v>99</c:v>
                </c:pt>
                <c:pt idx="12">
                  <c:v>68</c:v>
                </c:pt>
                <c:pt idx="13">
                  <c:v>20</c:v>
                </c:pt>
                <c:pt idx="14">
                  <c:v>64</c:v>
                </c:pt>
                <c:pt idx="15">
                  <c:v>78</c:v>
                </c:pt>
              </c:numCache>
            </c:numRef>
          </c:xVal>
          <c:yVal>
            <c:numRef>
              <c:f>波士顿图!$C$3:$C$18</c:f>
              <c:numCache>
                <c:formatCode>0%</c:formatCode>
                <c:ptCount val="16"/>
                <c:pt idx="0">
                  <c:v>0.61</c:v>
                </c:pt>
                <c:pt idx="1">
                  <c:v>0.65</c:v>
                </c:pt>
                <c:pt idx="2">
                  <c:v>0.44</c:v>
                </c:pt>
                <c:pt idx="3">
                  <c:v>0.8</c:v>
                </c:pt>
                <c:pt idx="4">
                  <c:v>0.71</c:v>
                </c:pt>
                <c:pt idx="5">
                  <c:v>7.0000000000000007E-2</c:v>
                </c:pt>
                <c:pt idx="6">
                  <c:v>0.89</c:v>
                </c:pt>
                <c:pt idx="7">
                  <c:v>0.56000000000000005</c:v>
                </c:pt>
                <c:pt idx="8">
                  <c:v>0.62</c:v>
                </c:pt>
                <c:pt idx="9">
                  <c:v>0.56000000000000005</c:v>
                </c:pt>
                <c:pt idx="10">
                  <c:v>0.01</c:v>
                </c:pt>
                <c:pt idx="11">
                  <c:v>0.48</c:v>
                </c:pt>
                <c:pt idx="12">
                  <c:v>0.11</c:v>
                </c:pt>
                <c:pt idx="13">
                  <c:v>0.24</c:v>
                </c:pt>
                <c:pt idx="14">
                  <c:v>0.48</c:v>
                </c:pt>
                <c:pt idx="15">
                  <c:v>0.93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62240"/>
        <c:axId val="112363776"/>
      </c:scatterChart>
      <c:valAx>
        <c:axId val="112362240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112363776"/>
        <c:crosses val="autoZero"/>
        <c:crossBetween val="midCat"/>
      </c:valAx>
      <c:valAx>
        <c:axId val="11236377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12362240"/>
        <c:crosses val="autoZero"/>
        <c:crossBetween val="midCat"/>
      </c:valAx>
      <c:valAx>
        <c:axId val="11237785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crossAx val="112379392"/>
        <c:crosses val="max"/>
        <c:crossBetween val="between"/>
      </c:valAx>
      <c:dateAx>
        <c:axId val="11237939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112377856"/>
        <c:crosses val="max"/>
        <c:auto val="0"/>
        <c:lblOffset val="100"/>
        <c:baseTimeUnit val="days"/>
      </c:dateAx>
    </c:plotArea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altLang="zh-CN" sz="1600"/>
              <a:t>ST TTL</a:t>
            </a:r>
            <a:r>
              <a:rPr lang="zh-CN" altLang="en-US" sz="1600"/>
              <a:t> 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'[2]ST W1-7 TTL'!$B$17</c:f>
              <c:strCache>
                <c:ptCount val="1"/>
                <c:pt idx="0">
                  <c:v>DT</c:v>
                </c:pt>
              </c:strCache>
            </c:strRef>
          </c:tx>
          <c:spPr>
            <a:gradFill flip="none" rotWithShape="1">
              <a:gsLst>
                <a:gs pos="0">
                  <a:srgbClr val="99FF66"/>
                </a:gs>
                <a:gs pos="50000">
                  <a:srgbClr val="66FF33"/>
                </a:gs>
                <a:gs pos="100000">
                  <a:srgbClr val="156B13"/>
                </a:gs>
              </a:gsLst>
              <a:lin ang="6600000" scaled="0"/>
              <a:tileRect/>
            </a:gradFill>
            <a:ln>
              <a:solidFill>
                <a:srgbClr val="92D050"/>
              </a:solidFill>
            </a:ln>
          </c:spPr>
          <c:invertIfNegative val="0"/>
          <c:dLbls>
            <c:numFmt formatCode="#,##0;#,##0" sourceLinked="0"/>
            <c:txPr>
              <a:bodyPr/>
              <a:lstStyle/>
              <a:p>
                <a:pPr>
                  <a:defRPr sz="900">
                    <a:solidFill>
                      <a:srgbClr val="002060"/>
                    </a:solidFill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'[2]ST W1-7 TTL'!$A$18:$A$24</c:f>
              <c:strCache>
                <c:ptCount val="7"/>
                <c:pt idx="0">
                  <c:v>ST W01</c:v>
                </c:pt>
                <c:pt idx="1">
                  <c:v>ST W02</c:v>
                </c:pt>
                <c:pt idx="2">
                  <c:v>ST W03</c:v>
                </c:pt>
                <c:pt idx="3">
                  <c:v>ST W04</c:v>
                </c:pt>
                <c:pt idx="4">
                  <c:v>ST W05</c:v>
                </c:pt>
                <c:pt idx="5">
                  <c:v>ST W06</c:v>
                </c:pt>
                <c:pt idx="6">
                  <c:v>ST W07</c:v>
                </c:pt>
              </c:strCache>
            </c:strRef>
          </c:cat>
          <c:val>
            <c:numRef>
              <c:f>'[2]ST W1-7 TTL'!$B$18:$B$24</c:f>
              <c:numCache>
                <c:formatCode>General</c:formatCode>
                <c:ptCount val="7"/>
                <c:pt idx="0">
                  <c:v>-10849</c:v>
                </c:pt>
                <c:pt idx="1">
                  <c:v>-12742</c:v>
                </c:pt>
                <c:pt idx="2">
                  <c:v>-12847</c:v>
                </c:pt>
                <c:pt idx="3">
                  <c:v>-15228</c:v>
                </c:pt>
                <c:pt idx="4">
                  <c:v>-13819</c:v>
                </c:pt>
                <c:pt idx="5">
                  <c:v>-17703</c:v>
                </c:pt>
                <c:pt idx="6">
                  <c:v>-15842</c:v>
                </c:pt>
              </c:numCache>
            </c:numRef>
          </c:val>
        </c:ser>
        <c:ser>
          <c:idx val="1"/>
          <c:order val="1"/>
          <c:tx>
            <c:strRef>
              <c:f>'[2]ST W1-7 TTL'!$C$17</c:f>
              <c:strCache>
                <c:ptCount val="1"/>
                <c:pt idx="0">
                  <c:v>NB</c:v>
                </c:pt>
              </c:strCache>
            </c:strRef>
          </c:tx>
          <c:spPr>
            <a:gradFill flip="none" rotWithShape="1"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1594000" scaled="0"/>
              <a:tileRect/>
            </a:gradFill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invertIfNegative val="0"/>
          <c:dLbls>
            <c:txPr>
              <a:bodyPr/>
              <a:lstStyle/>
              <a:p>
                <a:pPr>
                  <a:defRPr sz="900">
                    <a:solidFill>
                      <a:srgbClr val="002060"/>
                    </a:solidFill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'[2]ST W1-7 TTL'!$A$18:$A$24</c:f>
              <c:strCache>
                <c:ptCount val="7"/>
                <c:pt idx="0">
                  <c:v>ST W01</c:v>
                </c:pt>
                <c:pt idx="1">
                  <c:v>ST W02</c:v>
                </c:pt>
                <c:pt idx="2">
                  <c:v>ST W03</c:v>
                </c:pt>
                <c:pt idx="3">
                  <c:v>ST W04</c:v>
                </c:pt>
                <c:pt idx="4">
                  <c:v>ST W05</c:v>
                </c:pt>
                <c:pt idx="5">
                  <c:v>ST W06</c:v>
                </c:pt>
                <c:pt idx="6">
                  <c:v>ST W07</c:v>
                </c:pt>
              </c:strCache>
            </c:strRef>
          </c:cat>
          <c:val>
            <c:numRef>
              <c:f>'[2]ST W1-7 TTL'!$C$18:$C$24</c:f>
              <c:numCache>
                <c:formatCode>General</c:formatCode>
                <c:ptCount val="7"/>
                <c:pt idx="0">
                  <c:v>24286</c:v>
                </c:pt>
                <c:pt idx="1">
                  <c:v>26477</c:v>
                </c:pt>
                <c:pt idx="2">
                  <c:v>26431</c:v>
                </c:pt>
                <c:pt idx="3">
                  <c:v>30816</c:v>
                </c:pt>
                <c:pt idx="4">
                  <c:v>33982</c:v>
                </c:pt>
                <c:pt idx="5">
                  <c:v>25779</c:v>
                </c:pt>
                <c:pt idx="6">
                  <c:v>31482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112511616"/>
        <c:axId val="112517504"/>
      </c:barChart>
      <c:catAx>
        <c:axId val="112511616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/>
          <a:lstStyle/>
          <a:p>
            <a:pPr>
              <a:defRPr>
                <a:solidFill>
                  <a:schemeClr val="tx1">
                    <a:lumMod val="95000"/>
                    <a:lumOff val="5000"/>
                  </a:schemeClr>
                </a:solidFill>
              </a:defRPr>
            </a:pPr>
            <a:endParaRPr lang="zh-CN"/>
          </a:p>
        </c:txPr>
        <c:crossAx val="112517504"/>
        <c:crosses val="autoZero"/>
        <c:auto val="1"/>
        <c:lblAlgn val="ctr"/>
        <c:lblOffset val="100"/>
        <c:noMultiLvlLbl val="0"/>
      </c:catAx>
      <c:valAx>
        <c:axId val="112517504"/>
        <c:scaling>
          <c:orientation val="minMax"/>
        </c:scaling>
        <c:delete val="0"/>
        <c:axPos val="b"/>
        <c:numFmt formatCode="#,##0;#,##0" sourceLinked="0"/>
        <c:majorTickMark val="out"/>
        <c:minorTickMark val="none"/>
        <c:tickLblPos val="nextTo"/>
        <c:crossAx val="112511616"/>
        <c:crosses val="autoZero"/>
        <c:crossBetween val="between"/>
      </c:valAx>
      <c:spPr>
        <a:ln>
          <a:solidFill>
            <a:schemeClr val="accent1">
              <a:lumMod val="60000"/>
              <a:lumOff val="40000"/>
            </a:schemeClr>
          </a:solidFill>
          <a:prstDash val="sysDot"/>
        </a:ln>
      </c:spPr>
    </c:plotArea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294355446948548E-2"/>
          <c:y val="3.0118734484265646E-2"/>
          <c:w val="0.77678185131317434"/>
          <c:h val="0.90192154800409663"/>
        </c:manualLayout>
      </c:layout>
      <c:barChart>
        <c:barDir val="bar"/>
        <c:grouping val="clustered"/>
        <c:varyColors val="0"/>
        <c:ser>
          <c:idx val="5"/>
          <c:order val="5"/>
          <c:tx>
            <c:v>模拟Y轴</c:v>
          </c:tx>
          <c:invertIfNegative val="0"/>
          <c:cat>
            <c:numRef>
              <c:f>[3]层叠折线图!$G$3:$G$28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</c:numCache>
            </c:numRef>
          </c:cat>
          <c:val>
            <c:numRef>
              <c:f>[3]层叠折线图!$H$3:$H$28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57440"/>
        <c:axId val="112555904"/>
      </c:barChart>
      <c:lineChart>
        <c:grouping val="standard"/>
        <c:varyColors val="0"/>
        <c:ser>
          <c:idx val="0"/>
          <c:order val="0"/>
          <c:tx>
            <c:strRef>
              <c:f>[3]层叠折线图!$A$18</c:f>
              <c:strCache>
                <c:ptCount val="1"/>
                <c:pt idx="0">
                  <c:v>A系列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[3]层叠折线图!$A$19:$A$28</c:f>
              <c:numCache>
                <c:formatCode>General</c:formatCode>
                <c:ptCount val="10"/>
                <c:pt idx="0">
                  <c:v>9</c:v>
                </c:pt>
                <c:pt idx="1">
                  <c:v>2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6</c:v>
                </c:pt>
                <c:pt idx="8">
                  <c:v>3</c:v>
                </c:pt>
                <c:pt idx="9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[3]层叠折线图!$B$18</c:f>
              <c:strCache>
                <c:ptCount val="1"/>
                <c:pt idx="0">
                  <c:v>B系列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[3]层叠折线图!$B$19:$B$28</c:f>
              <c:numCache>
                <c:formatCode>General</c:formatCode>
                <c:ptCount val="10"/>
                <c:pt idx="0">
                  <c:v>19</c:v>
                </c:pt>
                <c:pt idx="1">
                  <c:v>17</c:v>
                </c:pt>
                <c:pt idx="2">
                  <c:v>13</c:v>
                </c:pt>
                <c:pt idx="3">
                  <c:v>16</c:v>
                </c:pt>
                <c:pt idx="4">
                  <c:v>16</c:v>
                </c:pt>
                <c:pt idx="5">
                  <c:v>11</c:v>
                </c:pt>
                <c:pt idx="6">
                  <c:v>13</c:v>
                </c:pt>
                <c:pt idx="7">
                  <c:v>15</c:v>
                </c:pt>
                <c:pt idx="8">
                  <c:v>17</c:v>
                </c:pt>
                <c:pt idx="9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[3]层叠折线图!$C$18</c:f>
              <c:strCache>
                <c:ptCount val="1"/>
                <c:pt idx="0">
                  <c:v>C系列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[3]层叠折线图!$C$19:$C$28</c:f>
              <c:numCache>
                <c:formatCode>General</c:formatCode>
                <c:ptCount val="10"/>
                <c:pt idx="0">
                  <c:v>23</c:v>
                </c:pt>
                <c:pt idx="1">
                  <c:v>26</c:v>
                </c:pt>
                <c:pt idx="2">
                  <c:v>25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27</c:v>
                </c:pt>
                <c:pt idx="7">
                  <c:v>21</c:v>
                </c:pt>
                <c:pt idx="8">
                  <c:v>26</c:v>
                </c:pt>
                <c:pt idx="9">
                  <c:v>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[3]层叠折线图!$D$18</c:f>
              <c:strCache>
                <c:ptCount val="1"/>
                <c:pt idx="0">
                  <c:v>D系列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[3]层叠折线图!$D$19:$D$28</c:f>
              <c:numCache>
                <c:formatCode>General</c:formatCode>
                <c:ptCount val="10"/>
                <c:pt idx="0">
                  <c:v>32</c:v>
                </c:pt>
                <c:pt idx="1">
                  <c:v>37</c:v>
                </c:pt>
                <c:pt idx="2">
                  <c:v>33</c:v>
                </c:pt>
                <c:pt idx="3">
                  <c:v>38</c:v>
                </c:pt>
                <c:pt idx="4">
                  <c:v>37</c:v>
                </c:pt>
                <c:pt idx="5">
                  <c:v>36</c:v>
                </c:pt>
                <c:pt idx="6">
                  <c:v>39</c:v>
                </c:pt>
                <c:pt idx="7">
                  <c:v>37</c:v>
                </c:pt>
                <c:pt idx="8">
                  <c:v>36</c:v>
                </c:pt>
                <c:pt idx="9">
                  <c:v>36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[3]层叠折线图!$E$18</c:f>
              <c:strCache>
                <c:ptCount val="1"/>
                <c:pt idx="0">
                  <c:v>E系列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[3]层叠折线图!$E$19:$E$28</c:f>
              <c:numCache>
                <c:formatCode>General</c:formatCode>
                <c:ptCount val="10"/>
                <c:pt idx="0">
                  <c:v>48</c:v>
                </c:pt>
                <c:pt idx="1">
                  <c:v>46</c:v>
                </c:pt>
                <c:pt idx="2">
                  <c:v>49</c:v>
                </c:pt>
                <c:pt idx="3">
                  <c:v>44</c:v>
                </c:pt>
                <c:pt idx="4">
                  <c:v>48</c:v>
                </c:pt>
                <c:pt idx="5">
                  <c:v>46</c:v>
                </c:pt>
                <c:pt idx="6">
                  <c:v>49</c:v>
                </c:pt>
                <c:pt idx="7">
                  <c:v>43</c:v>
                </c:pt>
                <c:pt idx="8">
                  <c:v>47</c:v>
                </c:pt>
                <c:pt idx="9">
                  <c:v>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28000"/>
        <c:axId val="112554368"/>
      </c:lineChart>
      <c:catAx>
        <c:axId val="11252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12554368"/>
        <c:crosses val="autoZero"/>
        <c:auto val="1"/>
        <c:lblAlgn val="ctr"/>
        <c:lblOffset val="100"/>
        <c:noMultiLvlLbl val="0"/>
      </c:catAx>
      <c:valAx>
        <c:axId val="112554368"/>
        <c:scaling>
          <c:orientation val="minMax"/>
          <c:max val="5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2528000"/>
        <c:crosses val="autoZero"/>
        <c:crossBetween val="between"/>
        <c:majorUnit val="10"/>
      </c:valAx>
      <c:valAx>
        <c:axId val="11255590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2557440"/>
        <c:crosses val="max"/>
        <c:crossBetween val="midCat"/>
      </c:valAx>
      <c:catAx>
        <c:axId val="112557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2555904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5"/>
          <c:order val="5"/>
          <c:tx>
            <c:strRef>
              <c:f>层叠折线图!$H$1</c:f>
              <c:strCache>
                <c:ptCount val="1"/>
                <c:pt idx="0">
                  <c:v>模拟Y轴数据</c:v>
                </c:pt>
              </c:strCache>
            </c:strRef>
          </c:tx>
          <c:invertIfNegative val="0"/>
          <c:cat>
            <c:numRef>
              <c:f>层叠折线图!$H$3:$H$28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</c:numCache>
            </c:numRef>
          </c:cat>
          <c:val>
            <c:numRef>
              <c:f>层叠折线图!$I$3:$I$28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18496"/>
        <c:axId val="112616960"/>
      </c:barChart>
      <c:lineChart>
        <c:grouping val="standard"/>
        <c:varyColors val="0"/>
        <c:ser>
          <c:idx val="0"/>
          <c:order val="0"/>
          <c:tx>
            <c:strRef>
              <c:f>层叠折线图!$B$49</c:f>
              <c:strCache>
                <c:ptCount val="1"/>
                <c:pt idx="0">
                  <c:v>A系列</c:v>
                </c:pt>
              </c:strCache>
            </c:strRef>
          </c:tx>
          <c:dLbls>
            <c:dLbl>
              <c:idx val="9"/>
              <c:layout/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层叠折线图!$A$50:$A$59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层叠折线图!$B$50:$B$59</c:f>
              <c:numCache>
                <c:formatCode>General</c:formatCode>
                <c:ptCount val="10"/>
                <c:pt idx="0">
                  <c:v>9</c:v>
                </c:pt>
                <c:pt idx="1">
                  <c:v>2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6</c:v>
                </c:pt>
                <c:pt idx="8">
                  <c:v>3</c:v>
                </c:pt>
                <c:pt idx="9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层叠折线图!$C$49</c:f>
              <c:strCache>
                <c:ptCount val="1"/>
                <c:pt idx="0">
                  <c:v>B系列</c:v>
                </c:pt>
              </c:strCache>
            </c:strRef>
          </c:tx>
          <c:dLbls>
            <c:dLbl>
              <c:idx val="9"/>
              <c:layout/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层叠折线图!$A$50:$A$59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层叠折线图!$C$50:$C$59</c:f>
              <c:numCache>
                <c:formatCode>General</c:formatCode>
                <c:ptCount val="10"/>
                <c:pt idx="0">
                  <c:v>19</c:v>
                </c:pt>
                <c:pt idx="1">
                  <c:v>17</c:v>
                </c:pt>
                <c:pt idx="2">
                  <c:v>13</c:v>
                </c:pt>
                <c:pt idx="3">
                  <c:v>16</c:v>
                </c:pt>
                <c:pt idx="4">
                  <c:v>16</c:v>
                </c:pt>
                <c:pt idx="5">
                  <c:v>11</c:v>
                </c:pt>
                <c:pt idx="6">
                  <c:v>13</c:v>
                </c:pt>
                <c:pt idx="7">
                  <c:v>15</c:v>
                </c:pt>
                <c:pt idx="8">
                  <c:v>17</c:v>
                </c:pt>
                <c:pt idx="9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层叠折线图!$D$49</c:f>
              <c:strCache>
                <c:ptCount val="1"/>
                <c:pt idx="0">
                  <c:v>C系列</c:v>
                </c:pt>
              </c:strCache>
            </c:strRef>
          </c:tx>
          <c:dLbls>
            <c:dLbl>
              <c:idx val="9"/>
              <c:layout/>
              <c:dLblPos val="b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层叠折线图!$A$50:$A$59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层叠折线图!$D$50:$D$59</c:f>
              <c:numCache>
                <c:formatCode>General</c:formatCode>
                <c:ptCount val="10"/>
                <c:pt idx="0">
                  <c:v>23</c:v>
                </c:pt>
                <c:pt idx="1">
                  <c:v>26</c:v>
                </c:pt>
                <c:pt idx="2">
                  <c:v>25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27</c:v>
                </c:pt>
                <c:pt idx="7">
                  <c:v>21</c:v>
                </c:pt>
                <c:pt idx="8">
                  <c:v>26</c:v>
                </c:pt>
                <c:pt idx="9">
                  <c:v>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层叠折线图!$E$49</c:f>
              <c:strCache>
                <c:ptCount val="1"/>
                <c:pt idx="0">
                  <c:v>D系列</c:v>
                </c:pt>
              </c:strCache>
            </c:strRef>
          </c:tx>
          <c:dLbls>
            <c:dLbl>
              <c:idx val="9"/>
              <c:layout/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层叠折线图!$A$50:$A$59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层叠折线图!$E$50:$E$59</c:f>
              <c:numCache>
                <c:formatCode>General</c:formatCode>
                <c:ptCount val="10"/>
                <c:pt idx="0">
                  <c:v>32</c:v>
                </c:pt>
                <c:pt idx="1">
                  <c:v>37</c:v>
                </c:pt>
                <c:pt idx="2">
                  <c:v>33</c:v>
                </c:pt>
                <c:pt idx="3">
                  <c:v>38</c:v>
                </c:pt>
                <c:pt idx="4">
                  <c:v>37</c:v>
                </c:pt>
                <c:pt idx="5">
                  <c:v>36</c:v>
                </c:pt>
                <c:pt idx="6">
                  <c:v>39</c:v>
                </c:pt>
                <c:pt idx="7">
                  <c:v>37</c:v>
                </c:pt>
                <c:pt idx="8">
                  <c:v>36</c:v>
                </c:pt>
                <c:pt idx="9">
                  <c:v>36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层叠折线图!$F$49</c:f>
              <c:strCache>
                <c:ptCount val="1"/>
                <c:pt idx="0">
                  <c:v>E系列</c:v>
                </c:pt>
              </c:strCache>
            </c:strRef>
          </c:tx>
          <c:dLbls>
            <c:dLbl>
              <c:idx val="9"/>
              <c:layout/>
              <c:dLblPos val="t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层叠折线图!$A$50:$A$59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层叠折线图!$F$50:$F$59</c:f>
              <c:numCache>
                <c:formatCode>General</c:formatCode>
                <c:ptCount val="10"/>
                <c:pt idx="0">
                  <c:v>48</c:v>
                </c:pt>
                <c:pt idx="1">
                  <c:v>46</c:v>
                </c:pt>
                <c:pt idx="2">
                  <c:v>49</c:v>
                </c:pt>
                <c:pt idx="3">
                  <c:v>44</c:v>
                </c:pt>
                <c:pt idx="4">
                  <c:v>48</c:v>
                </c:pt>
                <c:pt idx="5">
                  <c:v>46</c:v>
                </c:pt>
                <c:pt idx="6">
                  <c:v>49</c:v>
                </c:pt>
                <c:pt idx="7">
                  <c:v>43</c:v>
                </c:pt>
                <c:pt idx="8">
                  <c:v>47</c:v>
                </c:pt>
                <c:pt idx="9">
                  <c:v>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09536"/>
        <c:axId val="112615424"/>
      </c:lineChart>
      <c:catAx>
        <c:axId val="112609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15424"/>
        <c:crosses val="autoZero"/>
        <c:auto val="1"/>
        <c:lblAlgn val="ctr"/>
        <c:lblOffset val="100"/>
        <c:noMultiLvlLbl val="0"/>
      </c:catAx>
      <c:valAx>
        <c:axId val="112615424"/>
        <c:scaling>
          <c:orientation val="minMax"/>
          <c:max val="50"/>
        </c:scaling>
        <c:delete val="1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crossAx val="112609536"/>
        <c:crosses val="autoZero"/>
        <c:crossBetween val="between"/>
        <c:majorUnit val="10"/>
      </c:valAx>
      <c:valAx>
        <c:axId val="11261696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2618496"/>
        <c:crosses val="max"/>
        <c:crossBetween val="midCat"/>
      </c:valAx>
      <c:catAx>
        <c:axId val="11261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261696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[4]Sheet2!$B$1</c:f>
              <c:strCache>
                <c:ptCount val="1"/>
                <c:pt idx="0">
                  <c:v>辅助数据</c:v>
                </c:pt>
              </c:strCache>
            </c:strRef>
          </c:tx>
          <c:spPr>
            <a:noFill/>
            <a:ln>
              <a:noFill/>
            </a:ln>
            <a:effectLst>
              <a:outerShdw blurRad="40000" dist="23000" dir="5400000" rotWithShape="0">
                <a:schemeClr val="bg1">
                  <a:alpha val="35000"/>
                </a:schemeClr>
              </a:outerShdw>
            </a:effectLst>
          </c:spPr>
          <c:invertIfNegative val="0"/>
          <c:cat>
            <c:strRef>
              <c:f>[4]Sheet2!$A$2:$A$10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[4]Sheet2!$B$2:$B$10</c:f>
              <c:numCache>
                <c:formatCode>General</c:formatCode>
                <c:ptCount val="9"/>
                <c:pt idx="1">
                  <c:v>200</c:v>
                </c:pt>
                <c:pt idx="2">
                  <c:v>227</c:v>
                </c:pt>
                <c:pt idx="3">
                  <c:v>289</c:v>
                </c:pt>
                <c:pt idx="4">
                  <c:v>300</c:v>
                </c:pt>
                <c:pt idx="5">
                  <c:v>374</c:v>
                </c:pt>
                <c:pt idx="6">
                  <c:v>466</c:v>
                </c:pt>
                <c:pt idx="7">
                  <c:v>543</c:v>
                </c:pt>
                <c:pt idx="8">
                  <c:v>629</c:v>
                </c:pt>
              </c:numCache>
            </c:numRef>
          </c:val>
        </c:ser>
        <c:ser>
          <c:idx val="1"/>
          <c:order val="1"/>
          <c:tx>
            <c:strRef>
              <c:f>[4]Sheet2!$C$1</c:f>
              <c:strCache>
                <c:ptCount val="1"/>
                <c:pt idx="0">
                  <c:v>数据</c:v>
                </c:pt>
              </c:strCache>
            </c:strRef>
          </c:tx>
          <c:spPr>
            <a:gradFill flip="none" rotWithShape="1">
              <a:gsLst>
                <a:gs pos="67000">
                  <a:schemeClr val="tx2">
                    <a:lumMod val="40000"/>
                    <a:lumOff val="60000"/>
                  </a:schemeClr>
                </a:gs>
                <a:gs pos="79000">
                  <a:srgbClr val="85C2FF"/>
                </a:gs>
                <a:gs pos="90000">
                  <a:srgbClr val="C4D6EB"/>
                </a:gs>
                <a:gs pos="98000">
                  <a:srgbClr val="FFEBFA"/>
                </a:gs>
              </a:gsLst>
              <a:lin ang="3600000" scaled="0"/>
              <a:tileRect/>
            </a:gradFill>
            <a:ln w="15875" cap="rnd" cmpd="sng">
              <a:solidFill>
                <a:schemeClr val="bg1"/>
              </a:solidFill>
              <a:prstDash val="solid"/>
              <a:round/>
            </a:ln>
          </c:spPr>
          <c:invertIfNegative val="1"/>
          <c:dLbls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[4]Sheet2!$A$2:$A$10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[4]Sheet2!$C$2:$C$10</c:f>
              <c:numCache>
                <c:formatCode>General</c:formatCode>
                <c:ptCount val="9"/>
                <c:pt idx="0">
                  <c:v>200</c:v>
                </c:pt>
                <c:pt idx="1">
                  <c:v>27</c:v>
                </c:pt>
                <c:pt idx="2">
                  <c:v>62</c:v>
                </c:pt>
                <c:pt idx="3">
                  <c:v>11</c:v>
                </c:pt>
                <c:pt idx="4">
                  <c:v>74</c:v>
                </c:pt>
                <c:pt idx="5">
                  <c:v>92</c:v>
                </c:pt>
                <c:pt idx="6">
                  <c:v>77</c:v>
                </c:pt>
                <c:pt idx="7">
                  <c:v>86</c:v>
                </c:pt>
                <c:pt idx="8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2736512"/>
        <c:axId val="112766976"/>
      </c:barChart>
      <c:catAx>
        <c:axId val="1127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766976"/>
        <c:crosses val="autoZero"/>
        <c:auto val="1"/>
        <c:lblAlgn val="ctr"/>
        <c:lblOffset val="100"/>
        <c:noMultiLvlLbl val="0"/>
      </c:catAx>
      <c:valAx>
        <c:axId val="112766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2736512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瀑布图 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瀑布图!$B$16</c:f>
              <c:strCache>
                <c:ptCount val="1"/>
                <c:pt idx="0">
                  <c:v>辅助数据</c:v>
                </c:pt>
              </c:strCache>
            </c:strRef>
          </c:tx>
          <c:spPr>
            <a:noFill/>
            <a:ln>
              <a:noFill/>
            </a:ln>
            <a:effectLst>
              <a:outerShdw blurRad="40000" dist="23000" dir="5400000" rotWithShape="0">
                <a:schemeClr val="bg1">
                  <a:alpha val="35000"/>
                </a:schemeClr>
              </a:outerShdw>
            </a:effectLst>
          </c:spPr>
          <c:invertIfNegative val="0"/>
          <c:cat>
            <c:strRef>
              <c:f>瀑布图!$A$17:$A$25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瀑布图!$B$17:$B$25</c:f>
              <c:numCache>
                <c:formatCode>General</c:formatCode>
                <c:ptCount val="9"/>
                <c:pt idx="1">
                  <c:v>300</c:v>
                </c:pt>
                <c:pt idx="2">
                  <c:v>550</c:v>
                </c:pt>
                <c:pt idx="3">
                  <c:v>750</c:v>
                </c:pt>
                <c:pt idx="4">
                  <c:v>900</c:v>
                </c:pt>
                <c:pt idx="5">
                  <c:v>1000</c:v>
                </c:pt>
                <c:pt idx="6">
                  <c:v>1080</c:v>
                </c:pt>
                <c:pt idx="7">
                  <c:v>1140</c:v>
                </c:pt>
                <c:pt idx="8">
                  <c:v>1180</c:v>
                </c:pt>
              </c:numCache>
            </c:numRef>
          </c:val>
        </c:ser>
        <c:ser>
          <c:idx val="1"/>
          <c:order val="1"/>
          <c:tx>
            <c:strRef>
              <c:f>瀑布图!$C$16</c:f>
              <c:strCache>
                <c:ptCount val="1"/>
                <c:pt idx="0">
                  <c:v>数据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5400000" scaled="0"/>
            </a:gradFill>
          </c:spPr>
          <c:invertIfNegative val="0"/>
          <c:cat>
            <c:strRef>
              <c:f>瀑布图!$A$17:$A$25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瀑布图!$C$17:$C$25</c:f>
              <c:numCache>
                <c:formatCode>General</c:formatCode>
                <c:ptCount val="9"/>
                <c:pt idx="0">
                  <c:v>300</c:v>
                </c:pt>
                <c:pt idx="1">
                  <c:v>250</c:v>
                </c:pt>
                <c:pt idx="2">
                  <c:v>200</c:v>
                </c:pt>
                <c:pt idx="3">
                  <c:v>150</c:v>
                </c:pt>
                <c:pt idx="4">
                  <c:v>100</c:v>
                </c:pt>
                <c:pt idx="5">
                  <c:v>80</c:v>
                </c:pt>
                <c:pt idx="6">
                  <c:v>60</c:v>
                </c:pt>
                <c:pt idx="7">
                  <c:v>40</c:v>
                </c:pt>
                <c:pt idx="8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3209728"/>
        <c:axId val="113211264"/>
      </c:barChart>
      <c:catAx>
        <c:axId val="11320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13211264"/>
        <c:crosses val="autoZero"/>
        <c:auto val="1"/>
        <c:lblAlgn val="ctr"/>
        <c:lblOffset val="100"/>
        <c:noMultiLvlLbl val="0"/>
      </c:catAx>
      <c:valAx>
        <c:axId val="11321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320972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93000">
          <a:srgbClr val="FFEBFA"/>
        </a:gs>
      </a:gsLst>
      <a:lin ang="5400000" scaled="1"/>
      <a:tileRect/>
    </a:gradFill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标准甘特图</a:t>
            </a:r>
          </a:p>
        </c:rich>
      </c:tx>
      <c:layout>
        <c:manualLayout>
          <c:xMode val="edge"/>
          <c:yMode val="edge"/>
          <c:x val="0.4244485738094283"/>
          <c:y val="3.81944444444444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12574786262788"/>
          <c:y val="0.25347308170939709"/>
          <c:w val="0.81833684138970431"/>
          <c:h val="0.6979190331998467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'标准甘特图 '!$B$2</c:f>
              <c:strCache>
                <c:ptCount val="1"/>
                <c:pt idx="0">
                  <c:v>计划开始日</c:v>
                </c:pt>
              </c:strCache>
            </c:strRef>
          </c:tx>
          <c:spPr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noFill/>
              <a:ln>
                <a:solidFill>
                  <a:schemeClr val="bg1"/>
                </a:solidFill>
              </a:ln>
              <a:effectLst/>
            </c:spPr>
          </c:dPt>
          <c:cat>
            <c:strRef>
              <c:f>'标准甘特图 '!$A$3:$A$10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'标准甘特图 '!$B$3:$B$10</c:f>
              <c:numCache>
                <c:formatCode>m/d/yyyy</c:formatCode>
                <c:ptCount val="8"/>
                <c:pt idx="0">
                  <c:v>39941</c:v>
                </c:pt>
                <c:pt idx="1">
                  <c:v>39945</c:v>
                </c:pt>
                <c:pt idx="2">
                  <c:v>39946</c:v>
                </c:pt>
                <c:pt idx="3">
                  <c:v>39948</c:v>
                </c:pt>
                <c:pt idx="4">
                  <c:v>39949</c:v>
                </c:pt>
                <c:pt idx="5">
                  <c:v>39959</c:v>
                </c:pt>
                <c:pt idx="6">
                  <c:v>39963</c:v>
                </c:pt>
                <c:pt idx="7">
                  <c:v>39966</c:v>
                </c:pt>
              </c:numCache>
            </c:numRef>
          </c:val>
        </c:ser>
        <c:ser>
          <c:idx val="1"/>
          <c:order val="1"/>
          <c:tx>
            <c:strRef>
              <c:f>'标准甘特图 '!$C$2</c:f>
              <c:strCache>
                <c:ptCount val="1"/>
                <c:pt idx="0">
                  <c:v>天数</c:v>
                </c:pt>
              </c:strCache>
            </c:strRef>
          </c:tx>
          <c:spPr>
            <a:solidFill>
              <a:srgbClr val="99FF33"/>
            </a:solidFill>
          </c:spPr>
          <c:invertIfNegative val="0"/>
          <c:cat>
            <c:strRef>
              <c:f>'标准甘特图 '!$A$3:$A$10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'标准甘特图 '!$C$3:$C$10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10</c:v>
                </c:pt>
                <c:pt idx="5">
                  <c:v>5</c:v>
                </c:pt>
                <c:pt idx="6">
                  <c:v>3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2928256"/>
        <c:axId val="112929792"/>
      </c:barChart>
      <c:catAx>
        <c:axId val="112928256"/>
        <c:scaling>
          <c:orientation val="maxMin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129297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2929792"/>
        <c:scaling>
          <c:orientation val="minMax"/>
        </c:scaling>
        <c:delete val="0"/>
        <c:axPos val="t"/>
        <c:numFmt formatCode="m/d;@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112928256"/>
        <c:crosses val="autoZero"/>
        <c:crossBetween val="midCat"/>
        <c:majorUnit val="8"/>
      </c:valAx>
    </c:plotArea>
    <c:plotVisOnly val="1"/>
    <c:dispBlanksAs val="gap"/>
    <c:showDLblsOverMax val="0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2700000" scaled="1"/>
      <a:tileRect/>
    </a:gradFill>
  </c:sp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CN" altLang="en-US" sz="1600"/>
              <a:t>复合饼图</a:t>
            </a:r>
            <a:r>
              <a:rPr lang="en-US" altLang="zh-CN" sz="1600"/>
              <a:t>2</a:t>
            </a:r>
            <a:endParaRPr lang="zh-CN" altLang="en-US" sz="1600"/>
          </a:p>
        </c:rich>
      </c:tx>
      <c:layout/>
      <c:overlay val="0"/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'复合饼图 '!$C$21</c:f>
              <c:strCache>
                <c:ptCount val="1"/>
                <c:pt idx="0">
                  <c:v>销售额占比</c:v>
                </c:pt>
              </c:strCache>
            </c:strRef>
          </c:tx>
          <c:dPt>
            <c:idx val="0"/>
            <c:bubble3D val="0"/>
            <c:spPr>
              <a:solidFill>
                <a:srgbClr val="CC99FF"/>
              </a:solidFill>
            </c:spPr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rgbClr val="99FF33"/>
              </a:solidFill>
            </c:spPr>
          </c:dPt>
          <c:dPt>
            <c:idx val="3"/>
            <c:bubble3D val="0"/>
            <c:spPr>
              <a:solidFill>
                <a:srgbClr val="CC99FF"/>
              </a:solidFill>
            </c:spPr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6"/>
            <c:bubble3D val="0"/>
            <c:spPr>
              <a:solidFill>
                <a:srgbClr val="00B0F0"/>
              </a:solidFill>
            </c:spPr>
          </c:dPt>
          <c:dPt>
            <c:idx val="7"/>
            <c:bubble3D val="0"/>
            <c:spPr>
              <a:solidFill>
                <a:srgbClr val="FF6699"/>
              </a:solidFill>
            </c:spPr>
          </c:dPt>
          <c:dPt>
            <c:idx val="8"/>
            <c:bubble3D val="0"/>
            <c:spPr>
              <a:solidFill>
                <a:srgbClr val="99FF33"/>
              </a:solidFill>
            </c:spPr>
          </c:dPt>
          <c:dLbls>
            <c:dLbl>
              <c:idx val="8"/>
              <c:layout>
                <c:manualLayout>
                  <c:x val="-0.15597069116360454"/>
                  <c:y val="9.375911344415281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C, 65%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'复合饼图 '!$B$22:$B$29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c1</c:v>
                </c:pt>
                <c:pt idx="3">
                  <c:v>c2</c:v>
                </c:pt>
                <c:pt idx="4">
                  <c:v>c3</c:v>
                </c:pt>
                <c:pt idx="5">
                  <c:v>c4</c:v>
                </c:pt>
                <c:pt idx="6">
                  <c:v>c5</c:v>
                </c:pt>
                <c:pt idx="7">
                  <c:v>c6</c:v>
                </c:pt>
              </c:strCache>
            </c:strRef>
          </c:cat>
          <c:val>
            <c:numRef>
              <c:f>'复合饼图 '!$C$22:$C$29</c:f>
              <c:numCache>
                <c:formatCode>0%</c:formatCode>
                <c:ptCount val="8"/>
                <c:pt idx="0">
                  <c:v>0.15</c:v>
                </c:pt>
                <c:pt idx="1">
                  <c:v>0.2</c:v>
                </c:pt>
                <c:pt idx="2">
                  <c:v>0.1</c:v>
                </c:pt>
                <c:pt idx="3">
                  <c:v>0.15</c:v>
                </c:pt>
                <c:pt idx="4">
                  <c:v>0.1</c:v>
                </c:pt>
                <c:pt idx="5">
                  <c:v>0.1</c:v>
                </c:pt>
                <c:pt idx="6">
                  <c:v>0.05</c:v>
                </c:pt>
                <c:pt idx="7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6"/>
        <c:secondPieSize val="75"/>
        <c:serLines/>
      </c:of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CN" sz="1600" b="1" i="0" baseline="0">
                <a:effectLst/>
              </a:rPr>
              <a:t>复合饼图</a:t>
            </a:r>
            <a:r>
              <a:rPr lang="en-US" altLang="zh-CN" sz="1600" b="1" i="0" baseline="0">
                <a:effectLst/>
              </a:rPr>
              <a:t>1</a:t>
            </a:r>
            <a:r>
              <a:rPr lang="zh-CN" altLang="en-US" sz="1600" b="1" i="0" baseline="0">
                <a:effectLst/>
              </a:rPr>
              <a:t> 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doughnutChart>
        <c:varyColors val="1"/>
        <c:ser>
          <c:idx val="1"/>
          <c:order val="1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solidFill>
                <a:srgbClr val="CC99FF"/>
              </a:solidFill>
            </c:spPr>
          </c:dPt>
          <c:dPt>
            <c:idx val="4"/>
            <c:bubble3D val="0"/>
            <c:spPr>
              <a:solidFill>
                <a:srgbClr val="CC99FF"/>
              </a:solidFill>
            </c:spPr>
          </c:dPt>
          <c:dPt>
            <c:idx val="5"/>
            <c:bubble3D val="0"/>
            <c:spPr>
              <a:solidFill>
                <a:srgbClr val="99FF33"/>
              </a:solidFill>
            </c:spPr>
          </c:dPt>
          <c:dPt>
            <c:idx val="6"/>
            <c:bubble3D val="0"/>
            <c:spPr>
              <a:solidFill>
                <a:srgbClr val="99FF33"/>
              </a:solidFill>
            </c:spPr>
          </c:dPt>
          <c:dPt>
            <c:idx val="7"/>
            <c:bubble3D val="0"/>
            <c:spPr>
              <a:solidFill>
                <a:srgbClr val="99FF33"/>
              </a:solidFill>
            </c:spPr>
          </c:dPt>
          <c:dPt>
            <c:idx val="8"/>
            <c:bubble3D val="0"/>
            <c:spPr>
              <a:solidFill>
                <a:srgbClr val="99FF33"/>
              </a:solidFill>
            </c:spPr>
          </c:dPt>
          <c:dPt>
            <c:idx val="9"/>
            <c:bubble3D val="0"/>
            <c:spPr>
              <a:solidFill>
                <a:srgbClr val="99FF33"/>
              </a:solidFill>
            </c:spPr>
          </c:dPt>
          <c:dPt>
            <c:idx val="10"/>
            <c:bubble3D val="0"/>
            <c:spPr>
              <a:solidFill>
                <a:srgbClr val="99FF33"/>
              </a:solidFill>
            </c:spPr>
          </c:dPt>
          <c:dLbls>
            <c:dLbl>
              <c:idx val="0"/>
              <c:layout>
                <c:manualLayout>
                  <c:x val="2.7777777777777779E-3"/>
                  <c:y val="-8.333333333333332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4444444444444446E-2"/>
                  <c:y val="-6.0185185185185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777777777777778E-2"/>
                  <c:y val="-3.24074074074074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8333333333333334E-2"/>
                  <c:y val="-1.38888888888888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6666666666666666E-2"/>
                  <c:y val="0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3333333333333333E-2"/>
                  <c:y val="5.55555555555555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3333333333333284E-2"/>
                  <c:y val="8.333333333333332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05"/>
                  <c:y val="5.555555555555564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4999999999999997E-2"/>
                  <c:y val="9.2592592592592587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1111111111111109E-2"/>
                  <c:y val="-2.777777777777777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4.1666666666666664E-2"/>
                  <c:y val="-6.0185185185185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'复合饼图 '!$C$9:$M$9</c:f>
              <c:strCache>
                <c:ptCount val="11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b1</c:v>
                </c:pt>
                <c:pt idx="4">
                  <c:v>b2</c:v>
                </c:pt>
                <c:pt idx="5">
                  <c:v>c1</c:v>
                </c:pt>
                <c:pt idx="6">
                  <c:v>c2</c:v>
                </c:pt>
                <c:pt idx="7">
                  <c:v>c3</c:v>
                </c:pt>
                <c:pt idx="8">
                  <c:v>c4</c:v>
                </c:pt>
                <c:pt idx="9">
                  <c:v>c5</c:v>
                </c:pt>
                <c:pt idx="10">
                  <c:v>c6</c:v>
                </c:pt>
              </c:strCache>
            </c:strRef>
          </c:cat>
          <c:val>
            <c:numRef>
              <c:f>'复合饼图 '!$C$10:$M$10</c:f>
              <c:numCache>
                <c:formatCode>0%</c:formatCode>
                <c:ptCount val="11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0.15</c:v>
                </c:pt>
                <c:pt idx="7">
                  <c:v>0.1</c:v>
                </c:pt>
                <c:pt idx="8">
                  <c:v>0.1</c:v>
                </c:pt>
                <c:pt idx="9">
                  <c:v>0.05</c:v>
                </c:pt>
                <c:pt idx="1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pieChart>
        <c:varyColors val="1"/>
        <c:ser>
          <c:idx val="0"/>
          <c:order val="0"/>
          <c:explosion val="100"/>
          <c:dPt>
            <c:idx val="0"/>
            <c:bubble3D val="0"/>
            <c:explosion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1"/>
            <c:bubble3D val="0"/>
            <c:explosion val="0"/>
            <c:spPr>
              <a:solidFill>
                <a:srgbClr val="CC99FF"/>
              </a:solidFill>
            </c:spPr>
          </c:dPt>
          <c:dPt>
            <c:idx val="2"/>
            <c:bubble3D val="0"/>
            <c:explosion val="0"/>
            <c:spPr>
              <a:solidFill>
                <a:srgbClr val="99FF33"/>
              </a:solidFill>
            </c:spPr>
          </c:dPt>
          <c:dLbls>
            <c:dLbl>
              <c:idx val="0"/>
              <c:layout>
                <c:manualLayout>
                  <c:x val="-4.8335301837270341E-2"/>
                  <c:y val="0.1048264800233304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A, </a:t>
                    </a:r>
                  </a:p>
                  <a:p>
                    <a:r>
                      <a:rPr lang="en-US"/>
                      <a:t>15%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0847987751531065E-2"/>
                  <c:y val="-7.36614173228346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C,</a:t>
                    </a:r>
                  </a:p>
                  <a:p>
                    <a:r>
                      <a:rPr lang="en-US"/>
                      <a:t> 65%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('复合饼图 '!$C$7,'复合饼图 '!$F$7,'复合饼图 '!$H$7)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('复合饼图 '!$C$8,'复合饼图 '!$F$8,'复合饼图 '!$H$8)</c:f>
              <c:numCache>
                <c:formatCode>0%</c:formatCode>
                <c:ptCount val="3"/>
                <c:pt idx="0">
                  <c:v>0.15</c:v>
                </c:pt>
                <c:pt idx="1">
                  <c:v>0.2</c:v>
                </c:pt>
                <c:pt idx="2">
                  <c:v>0.65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68893112498929E-2"/>
          <c:y val="4.5074141639279065E-2"/>
          <c:w val="0.89038168160014486"/>
          <c:h val="0.88639562611719869"/>
        </c:manualLayout>
      </c:layout>
      <c:barChart>
        <c:barDir val="bar"/>
        <c:grouping val="clustered"/>
        <c:varyColors val="0"/>
        <c:ser>
          <c:idx val="12"/>
          <c:order val="12"/>
          <c:tx>
            <c:v>模拟Y轴</c:v>
          </c:tx>
          <c:invertIfNegative val="0"/>
          <c:cat>
            <c:numRef>
              <c:f>[5]九宫折线图!$M$2:$AB$2</c:f>
              <c:numCache>
                <c:formatCode>General</c:formatCode>
                <c:ptCount val="16"/>
                <c:pt idx="0">
                  <c:v>0</c:v>
                </c:pt>
                <c:pt idx="1">
                  <c:v>200</c:v>
                </c:pt>
                <c:pt idx="2">
                  <c:v>400</c:v>
                </c:pt>
                <c:pt idx="3">
                  <c:v>600</c:v>
                </c:pt>
                <c:pt idx="4">
                  <c:v>800</c:v>
                </c:pt>
                <c:pt idx="5">
                  <c:v>0</c:v>
                </c:pt>
                <c:pt idx="6">
                  <c:v>200</c:v>
                </c:pt>
                <c:pt idx="7">
                  <c:v>400</c:v>
                </c:pt>
                <c:pt idx="8">
                  <c:v>600</c:v>
                </c:pt>
                <c:pt idx="9">
                  <c:v>800</c:v>
                </c:pt>
                <c:pt idx="10">
                  <c:v>0</c:v>
                </c:pt>
                <c:pt idx="11">
                  <c:v>200</c:v>
                </c:pt>
                <c:pt idx="12">
                  <c:v>400</c:v>
                </c:pt>
                <c:pt idx="13">
                  <c:v>600</c:v>
                </c:pt>
                <c:pt idx="14">
                  <c:v>800</c:v>
                </c:pt>
                <c:pt idx="15">
                  <c:v>1000</c:v>
                </c:pt>
              </c:numCache>
            </c:numRef>
          </c:cat>
          <c:val>
            <c:numRef>
              <c:f>[5]九宫折线图!$M$3:$AB$3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52992"/>
        <c:axId val="113251456"/>
      </c:barChart>
      <c:lineChart>
        <c:grouping val="standard"/>
        <c:varyColors val="0"/>
        <c:ser>
          <c:idx val="0"/>
          <c:order val="0"/>
          <c:tx>
            <c:strRef>
              <c:f>[5]九宫折线图!$Q$9</c:f>
              <c:strCache>
                <c:ptCount val="1"/>
                <c:pt idx="0">
                  <c:v>隔线1</c:v>
                </c:pt>
              </c:strCache>
            </c:strRef>
          </c:tx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[5]九宫折线图!$Q$10:$Q$31</c:f>
              <c:numCache>
                <c:formatCode>General</c:formatCode>
                <c:ptCount val="22"/>
                <c:pt idx="0">
                  <c:v>1000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[5]九宫折线图!$R$9</c:f>
              <c:strCache>
                <c:ptCount val="1"/>
                <c:pt idx="0">
                  <c:v>隔线2</c:v>
                </c:pt>
              </c:strCache>
            </c:strRef>
          </c:tx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[5]九宫折线图!$R$10:$R$31</c:f>
              <c:numCache>
                <c:formatCode>General</c:formatCode>
                <c:ptCount val="22"/>
                <c:pt idx="0">
                  <c:v>2000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2000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2000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[5]九宫折线图!$S$9</c:f>
              <c:strCache>
                <c:ptCount val="1"/>
                <c:pt idx="0">
                  <c:v>隔线3</c:v>
                </c:pt>
              </c:strCache>
            </c:strRef>
          </c:tx>
          <c:spPr>
            <a:ln w="285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25400">
                <a:solidFill>
                  <a:schemeClr val="tx1">
                    <a:tint val="75000"/>
                    <a:shade val="95000"/>
                    <a:satMod val="105000"/>
                  </a:schemeClr>
                </a:solidFill>
              </a:ln>
            </c:spPr>
          </c:errBar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[5]九宫折线图!$S$10:$S$31</c:f>
              <c:numCache>
                <c:formatCode>General</c:formatCode>
                <c:ptCount val="22"/>
                <c:pt idx="0">
                  <c:v>3000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3000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3000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[5]九宫折线图!$T$9</c:f>
              <c:strCache>
                <c:ptCount val="1"/>
                <c:pt idx="0">
                  <c:v>北京</c:v>
                </c:pt>
              </c:strCache>
            </c:strRef>
          </c:tx>
          <c:dLbls>
            <c:dLbl>
              <c:idx val="6"/>
              <c:layout>
                <c:manualLayout>
                  <c:x val="-2.5150468475842951E-2"/>
                  <c:y val="-0.18546114909331268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[5]九宫折线图!$T$10:$T$31</c:f>
              <c:numCache>
                <c:formatCode>General</c:formatCode>
                <c:ptCount val="22"/>
                <c:pt idx="1">
                  <c:v>849</c:v>
                </c:pt>
                <c:pt idx="2">
                  <c:v>310</c:v>
                </c:pt>
                <c:pt idx="3">
                  <c:v>279</c:v>
                </c:pt>
                <c:pt idx="4">
                  <c:v>536</c:v>
                </c:pt>
                <c:pt idx="5">
                  <c:v>744</c:v>
                </c:pt>
                <c:pt idx="6">
                  <c:v>286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[5]九宫折线图!$U$9</c:f>
              <c:strCache>
                <c:ptCount val="1"/>
                <c:pt idx="0">
                  <c:v>上海</c:v>
                </c:pt>
              </c:strCache>
            </c:strRef>
          </c:tx>
          <c:dLbls>
            <c:dLbl>
              <c:idx val="6"/>
              <c:layout>
                <c:manualLayout>
                  <c:x val="-2.7133074086449254E-2"/>
                  <c:y val="-0.14843638414754823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[5]九宫折线图!$U$10:$U$31</c:f>
              <c:numCache>
                <c:formatCode>General</c:formatCode>
                <c:ptCount val="22"/>
                <c:pt idx="1">
                  <c:v>1232</c:v>
                </c:pt>
                <c:pt idx="2">
                  <c:v>1843</c:v>
                </c:pt>
                <c:pt idx="3">
                  <c:v>1536</c:v>
                </c:pt>
                <c:pt idx="4">
                  <c:v>1867</c:v>
                </c:pt>
                <c:pt idx="5">
                  <c:v>1147</c:v>
                </c:pt>
                <c:pt idx="6">
                  <c:v>1430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[5]九宫折线图!$V$9</c:f>
              <c:strCache>
                <c:ptCount val="1"/>
                <c:pt idx="0">
                  <c:v>广州</c:v>
                </c:pt>
              </c:strCache>
            </c:strRef>
          </c:tx>
          <c:dLbls>
            <c:dLbl>
              <c:idx val="6"/>
              <c:layout>
                <c:manualLayout>
                  <c:x val="-2.9449809593353422E-2"/>
                  <c:y val="-0.15631717798706596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[5]九宫折线图!$V$10:$V$31</c:f>
              <c:numCache>
                <c:formatCode>General</c:formatCode>
                <c:ptCount val="22"/>
                <c:pt idx="1">
                  <c:v>2745</c:v>
                </c:pt>
                <c:pt idx="2">
                  <c:v>2958</c:v>
                </c:pt>
                <c:pt idx="3">
                  <c:v>2349</c:v>
                </c:pt>
                <c:pt idx="4">
                  <c:v>2744</c:v>
                </c:pt>
                <c:pt idx="5">
                  <c:v>2754</c:v>
                </c:pt>
                <c:pt idx="6">
                  <c:v>2386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[5]九宫折线图!$W$9</c:f>
              <c:strCache>
                <c:ptCount val="1"/>
                <c:pt idx="0">
                  <c:v>沈阳</c:v>
                </c:pt>
              </c:strCache>
            </c:strRef>
          </c:tx>
          <c:dLbls>
            <c:dLbl>
              <c:idx val="13"/>
              <c:layout>
                <c:manualLayout>
                  <c:x val="-2.5150468475842871E-2"/>
                  <c:y val="-9.5379958534722739E-2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[5]九宫折线图!$W$10:$W$31</c:f>
              <c:numCache>
                <c:formatCode>General</c:formatCode>
                <c:ptCount val="22"/>
                <c:pt idx="8">
                  <c:v>732</c:v>
                </c:pt>
                <c:pt idx="9">
                  <c:v>350</c:v>
                </c:pt>
                <c:pt idx="10">
                  <c:v>328</c:v>
                </c:pt>
                <c:pt idx="11">
                  <c:v>775</c:v>
                </c:pt>
                <c:pt idx="12">
                  <c:v>729</c:v>
                </c:pt>
                <c:pt idx="13">
                  <c:v>593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[5]九宫折线图!$X$9</c:f>
              <c:strCache>
                <c:ptCount val="1"/>
                <c:pt idx="0">
                  <c:v>天津</c:v>
                </c:pt>
              </c:strCache>
            </c:strRef>
          </c:tx>
          <c:dLbls>
            <c:dLbl>
              <c:idx val="13"/>
              <c:layout>
                <c:manualLayout>
                  <c:x val="-2.7300139034598107E-2"/>
                  <c:y val="-0.10067894000728876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[5]九宫折线图!$X$10:$X$31</c:f>
              <c:numCache>
                <c:formatCode>General</c:formatCode>
                <c:ptCount val="22"/>
                <c:pt idx="8">
                  <c:v>1649</c:v>
                </c:pt>
                <c:pt idx="9">
                  <c:v>1958</c:v>
                </c:pt>
                <c:pt idx="10">
                  <c:v>1439</c:v>
                </c:pt>
                <c:pt idx="11">
                  <c:v>1507</c:v>
                </c:pt>
                <c:pt idx="12">
                  <c:v>1318</c:v>
                </c:pt>
                <c:pt idx="13">
                  <c:v>1581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[5]九宫折线图!$Y$9</c:f>
              <c:strCache>
                <c:ptCount val="1"/>
                <c:pt idx="0">
                  <c:v>青岛</c:v>
                </c:pt>
              </c:strCache>
            </c:strRef>
          </c:tx>
          <c:dLbls>
            <c:dLbl>
              <c:idx val="13"/>
              <c:layout>
                <c:manualLayout>
                  <c:x val="-2.5461239747171661E-2"/>
                  <c:y val="-0.10604026243835558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[5]九宫折线图!$Y$10:$Y$31</c:f>
              <c:numCache>
                <c:formatCode>General</c:formatCode>
                <c:ptCount val="22"/>
                <c:pt idx="8">
                  <c:v>2789</c:v>
                </c:pt>
                <c:pt idx="9">
                  <c:v>2261</c:v>
                </c:pt>
                <c:pt idx="10">
                  <c:v>2620</c:v>
                </c:pt>
                <c:pt idx="11">
                  <c:v>2885</c:v>
                </c:pt>
                <c:pt idx="12">
                  <c:v>2723</c:v>
                </c:pt>
                <c:pt idx="13">
                  <c:v>2567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[5]九宫折线图!$Z$9</c:f>
              <c:strCache>
                <c:ptCount val="1"/>
                <c:pt idx="0">
                  <c:v>深圳</c:v>
                </c:pt>
              </c:strCache>
            </c:strRef>
          </c:tx>
          <c:dLbls>
            <c:dLbl>
              <c:idx val="20"/>
              <c:layout>
                <c:manualLayout>
                  <c:x val="-2.5150468475842951E-2"/>
                  <c:y val="-8.7493613787941252E-2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[5]九宫折线图!$Z$10:$Z$31</c:f>
              <c:numCache>
                <c:formatCode>General</c:formatCode>
                <c:ptCount val="22"/>
                <c:pt idx="15">
                  <c:v>480</c:v>
                </c:pt>
                <c:pt idx="16">
                  <c:v>119</c:v>
                </c:pt>
                <c:pt idx="17">
                  <c:v>785</c:v>
                </c:pt>
                <c:pt idx="18">
                  <c:v>920</c:v>
                </c:pt>
                <c:pt idx="19">
                  <c:v>593</c:v>
                </c:pt>
                <c:pt idx="20">
                  <c:v>621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[5]九宫折线图!$AA$9</c:f>
              <c:strCache>
                <c:ptCount val="1"/>
                <c:pt idx="0">
                  <c:v>昆明</c:v>
                </c:pt>
              </c:strCache>
            </c:strRef>
          </c:tx>
          <c:dLbls>
            <c:dLbl>
              <c:idx val="20"/>
              <c:layout>
                <c:manualLayout>
                  <c:x val="-2.9449809593353422E-2"/>
                  <c:y val="-0.20930613872699336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[5]九宫折线图!$AA$10:$AA$31</c:f>
              <c:numCache>
                <c:formatCode>General</c:formatCode>
                <c:ptCount val="22"/>
                <c:pt idx="15">
                  <c:v>1283</c:v>
                </c:pt>
                <c:pt idx="16">
                  <c:v>1301</c:v>
                </c:pt>
                <c:pt idx="17">
                  <c:v>1114</c:v>
                </c:pt>
                <c:pt idx="18">
                  <c:v>1672</c:v>
                </c:pt>
                <c:pt idx="19">
                  <c:v>1250</c:v>
                </c:pt>
                <c:pt idx="20">
                  <c:v>1206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[5]九宫折线图!$AB$9</c:f>
              <c:strCache>
                <c:ptCount val="1"/>
                <c:pt idx="0">
                  <c:v>成都</c:v>
                </c:pt>
              </c:strCache>
            </c:strRef>
          </c:tx>
          <c:dLbls>
            <c:dLbl>
              <c:idx val="20"/>
              <c:layout>
                <c:manualLayout>
                  <c:x val="-2.6989537028667805E-2"/>
                  <c:y val="-0.15896666872334897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[5]九宫折线图!$P$10:$P$31</c:f>
              <c:strCache>
                <c:ptCount val="22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[5]九宫折线图!$AB$10:$AB$31</c:f>
              <c:numCache>
                <c:formatCode>General</c:formatCode>
                <c:ptCount val="22"/>
                <c:pt idx="15">
                  <c:v>2127</c:v>
                </c:pt>
                <c:pt idx="16">
                  <c:v>2455</c:v>
                </c:pt>
                <c:pt idx="17">
                  <c:v>2605</c:v>
                </c:pt>
                <c:pt idx="18">
                  <c:v>2422</c:v>
                </c:pt>
                <c:pt idx="19">
                  <c:v>2935</c:v>
                </c:pt>
                <c:pt idx="20">
                  <c:v>2371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06592"/>
        <c:axId val="114208128"/>
      </c:lineChart>
      <c:catAx>
        <c:axId val="11420659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/>
        </c:spPr>
        <c:txPr>
          <a:bodyPr rot="0" vert="horz" anchor="b" anchorCtr="0"/>
          <a:lstStyle/>
          <a:p>
            <a:pPr>
              <a:defRPr sz="900"/>
            </a:pPr>
            <a:endParaRPr lang="zh-CN"/>
          </a:p>
        </c:txPr>
        <c:crossAx val="114208128"/>
        <c:crosses val="autoZero"/>
        <c:auto val="1"/>
        <c:lblAlgn val="ctr"/>
        <c:lblOffset val="100"/>
        <c:noMultiLvlLbl val="0"/>
      </c:catAx>
      <c:valAx>
        <c:axId val="114208128"/>
        <c:scaling>
          <c:orientation val="minMax"/>
          <c:max val="30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4206592"/>
        <c:crosses val="autoZero"/>
        <c:crossBetween val="midCat"/>
        <c:majorUnit val="200"/>
      </c:valAx>
      <c:valAx>
        <c:axId val="11325145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3252992"/>
        <c:crosses val="max"/>
        <c:crossBetween val="midCat"/>
      </c:valAx>
      <c:catAx>
        <c:axId val="113252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/>
        </c:spPr>
        <c:crossAx val="113251456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0</xdr:row>
      <xdr:rowOff>19050</xdr:rowOff>
    </xdr:from>
    <xdr:to>
      <xdr:col>18</xdr:col>
      <xdr:colOff>219075</xdr:colOff>
      <xdr:row>18</xdr:row>
      <xdr:rowOff>76200</xdr:rowOff>
    </xdr:to>
    <xdr:graphicFrame macro="">
      <xdr:nvGraphicFramePr>
        <xdr:cNvPr id="2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85725</xdr:colOff>
      <xdr:row>0</xdr:row>
      <xdr:rowOff>114300</xdr:rowOff>
    </xdr:from>
    <xdr:to>
      <xdr:col>9</xdr:col>
      <xdr:colOff>542925</xdr:colOff>
      <xdr:row>16</xdr:row>
      <xdr:rowOff>114300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0</xdr:row>
      <xdr:rowOff>57149</xdr:rowOff>
    </xdr:from>
    <xdr:to>
      <xdr:col>14</xdr:col>
      <xdr:colOff>238124</xdr:colOff>
      <xdr:row>16</xdr:row>
      <xdr:rowOff>104774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0.60898</cdr:x>
      <cdr:y>0.08543</cdr:y>
    </cdr:from>
    <cdr:to>
      <cdr:x>0.76943</cdr:x>
      <cdr:y>0.15122</cdr:y>
    </cdr:to>
    <cdr:sp macro="" textlink="">
      <cdr:nvSpPr>
        <cdr:cNvPr id="3" name="矩形 2"/>
        <cdr:cNvSpPr/>
      </cdr:nvSpPr>
      <cdr:spPr>
        <a:xfrm xmlns:a="http://schemas.openxmlformats.org/drawingml/2006/main">
          <a:off x="4077761" y="264447"/>
          <a:ext cx="1074385" cy="203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zh-CN" sz="1100">
              <a:solidFill>
                <a:srgbClr val="002060"/>
              </a:solidFill>
            </a:rPr>
            <a:t>NB</a:t>
          </a:r>
          <a:endParaRPr lang="zh-CN" altLang="en-US" sz="1100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0.29682</cdr:x>
      <cdr:y>0.10922</cdr:y>
    </cdr:from>
    <cdr:to>
      <cdr:x>0.36219</cdr:x>
      <cdr:y>0.16724</cdr:y>
    </cdr:to>
    <cdr:sp macro="" textlink="">
      <cdr:nvSpPr>
        <cdr:cNvPr id="4" name="矩形 3"/>
        <cdr:cNvSpPr/>
      </cdr:nvSpPr>
      <cdr:spPr>
        <a:xfrm xmlns:a="http://schemas.openxmlformats.org/drawingml/2006/main">
          <a:off x="1600200" y="304801"/>
          <a:ext cx="352425" cy="161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r>
            <a:rPr lang="en-US" altLang="zh-CN" b="1">
              <a:solidFill>
                <a:srgbClr val="002060"/>
              </a:solidFill>
            </a:rPr>
            <a:t>DT</a:t>
          </a:r>
          <a:endParaRPr lang="zh-CN" b="1">
            <a:solidFill>
              <a:srgbClr val="002060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16</xdr:col>
      <xdr:colOff>466725</xdr:colOff>
      <xdr:row>30</xdr:row>
      <xdr:rowOff>4763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361950</xdr:colOff>
      <xdr:row>33</xdr:row>
      <xdr:rowOff>85725</xdr:rowOff>
    </xdr:from>
    <xdr:to>
      <xdr:col>13</xdr:col>
      <xdr:colOff>485775</xdr:colOff>
      <xdr:row>61</xdr:row>
      <xdr:rowOff>95250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17</xdr:col>
      <xdr:colOff>533400</xdr:colOff>
      <xdr:row>34</xdr:row>
      <xdr:rowOff>152401</xdr:rowOff>
    </xdr:from>
    <xdr:to>
      <xdr:col>24</xdr:col>
      <xdr:colOff>142875</xdr:colOff>
      <xdr:row>64</xdr:row>
      <xdr:rowOff>19050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296400" y="6629401"/>
          <a:ext cx="3876675" cy="44386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466726</xdr:colOff>
      <xdr:row>0</xdr:row>
      <xdr:rowOff>1</xdr:rowOff>
    </xdr:from>
    <xdr:to>
      <xdr:col>13</xdr:col>
      <xdr:colOff>542926</xdr:colOff>
      <xdr:row>12</xdr:row>
      <xdr:rowOff>1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257174</xdr:colOff>
      <xdr:row>12</xdr:row>
      <xdr:rowOff>128587</xdr:rowOff>
    </xdr:from>
    <xdr:to>
      <xdr:col>14</xdr:col>
      <xdr:colOff>152399</xdr:colOff>
      <xdr:row>27</xdr:row>
      <xdr:rowOff>14287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1</xdr:row>
      <xdr:rowOff>171450</xdr:rowOff>
    </xdr:from>
    <xdr:to>
      <xdr:col>13</xdr:col>
      <xdr:colOff>609600</xdr:colOff>
      <xdr:row>18</xdr:row>
      <xdr:rowOff>161925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68496</xdr:colOff>
      <xdr:row>2</xdr:row>
      <xdr:rowOff>172315</xdr:rowOff>
    </xdr:from>
    <xdr:to>
      <xdr:col>17</xdr:col>
      <xdr:colOff>303671</xdr:colOff>
      <xdr:row>8</xdr:row>
      <xdr:rowOff>124690</xdr:rowOff>
    </xdr:to>
    <xdr:sp macro="" textlink="">
      <xdr:nvSpPr>
        <xdr:cNvPr id="3" name="Curved Up Arrow 2"/>
        <xdr:cNvSpPr/>
      </xdr:nvSpPr>
      <xdr:spPr>
        <a:xfrm rot="11707443">
          <a:off x="5307246" y="305665"/>
          <a:ext cx="2159225" cy="1095375"/>
        </a:xfrm>
        <a:prstGeom prst="curvedUp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28575</xdr:colOff>
      <xdr:row>13</xdr:row>
      <xdr:rowOff>119062</xdr:rowOff>
    </xdr:from>
    <xdr:to>
      <xdr:col>17</xdr:col>
      <xdr:colOff>161925</xdr:colOff>
      <xdr:row>29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257175</xdr:colOff>
      <xdr:row>2</xdr:row>
      <xdr:rowOff>52387</xdr:rowOff>
    </xdr:from>
    <xdr:to>
      <xdr:col>26</xdr:col>
      <xdr:colOff>457200</xdr:colOff>
      <xdr:row>20</xdr:row>
      <xdr:rowOff>185737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123825</xdr:colOff>
      <xdr:row>28</xdr:row>
      <xdr:rowOff>38100</xdr:rowOff>
    </xdr:from>
    <xdr:to>
      <xdr:col>7</xdr:col>
      <xdr:colOff>342900</xdr:colOff>
      <xdr:row>32</xdr:row>
      <xdr:rowOff>161925</xdr:rowOff>
    </xdr:to>
    <xdr:sp macro="" textlink="">
      <xdr:nvSpPr>
        <xdr:cNvPr id="9" name="Curved Up Arrow 8"/>
        <xdr:cNvSpPr/>
      </xdr:nvSpPr>
      <xdr:spPr>
        <a:xfrm rot="1679648">
          <a:off x="1676400" y="5124450"/>
          <a:ext cx="1714500" cy="885825"/>
        </a:xfrm>
        <a:prstGeom prst="curvedUp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9</xdr:row>
      <xdr:rowOff>59531</xdr:rowOff>
    </xdr:from>
    <xdr:to>
      <xdr:col>21</xdr:col>
      <xdr:colOff>19051</xdr:colOff>
      <xdr:row>31</xdr:row>
      <xdr:rowOff>133350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/&#65281;&#22270;&#34920;&#27719;&#38598;/&#65281;&#27874;&#22763;&#39039;&#2227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&amp;Inventory%20Trend_Q4Wk8%20-%20(12.21%20update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/&#65281;&#22270;&#34920;&#27719;&#38598;/@&#23618;&#21472;&#25240;&#32447;&#2227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&#65281;&#22270;&#34920;&#27719;&#38598;\&#26575;&#25289;&#22270;-&#29976;&#29305;&#22270;-&#22797;&#21512;&#39292;&#22270;&#315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/&#65281;&#22270;&#34920;&#27719;&#38598;/@&#20061;&#23467;&#25240;&#32447;&#2227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波士顿图"/>
      <sheetName val="教程"/>
    </sheetNames>
    <sheetDataSet>
      <sheetData sheetId="0">
        <row r="3">
          <cell r="A3" t="str">
            <v>A</v>
          </cell>
          <cell r="B3">
            <v>69</v>
          </cell>
          <cell r="C3">
            <v>0.61</v>
          </cell>
          <cell r="H3" t="str">
            <v>警戒线客户</v>
          </cell>
          <cell r="I3" t="str">
            <v>支撑客户</v>
          </cell>
          <cell r="J3" t="str">
            <v>可培养客户</v>
          </cell>
          <cell r="K3" t="str">
            <v>生命线客户</v>
          </cell>
        </row>
        <row r="4">
          <cell r="A4" t="str">
            <v>B</v>
          </cell>
          <cell r="B4">
            <v>75</v>
          </cell>
          <cell r="C4">
            <v>0.65</v>
          </cell>
          <cell r="G4">
            <v>0</v>
          </cell>
          <cell r="H4">
            <v>0.51</v>
          </cell>
          <cell r="I4">
            <v>0.49</v>
          </cell>
        </row>
        <row r="5">
          <cell r="A5" t="str">
            <v>C</v>
          </cell>
          <cell r="B5">
            <v>48</v>
          </cell>
          <cell r="C5">
            <v>0.44</v>
          </cell>
          <cell r="G5">
            <v>53</v>
          </cell>
          <cell r="H5">
            <v>0.51</v>
          </cell>
          <cell r="I5">
            <v>0.49</v>
          </cell>
        </row>
        <row r="6">
          <cell r="A6" t="str">
            <v>D</v>
          </cell>
          <cell r="B6">
            <v>47</v>
          </cell>
          <cell r="C6">
            <v>0.8</v>
          </cell>
          <cell r="G6">
            <v>53</v>
          </cell>
          <cell r="J6">
            <v>0.51</v>
          </cell>
          <cell r="K6">
            <v>0.49</v>
          </cell>
        </row>
        <row r="7">
          <cell r="A7" t="str">
            <v>E</v>
          </cell>
          <cell r="B7">
            <v>59</v>
          </cell>
          <cell r="C7">
            <v>0.71</v>
          </cell>
          <cell r="G7">
            <v>100</v>
          </cell>
          <cell r="J7">
            <v>0.51</v>
          </cell>
          <cell r="K7">
            <v>0.49</v>
          </cell>
        </row>
        <row r="8">
          <cell r="A8" t="str">
            <v>F</v>
          </cell>
          <cell r="B8">
            <v>18</v>
          </cell>
          <cell r="C8">
            <v>7.0000000000000007E-2</v>
          </cell>
        </row>
        <row r="9">
          <cell r="A9" t="str">
            <v>G</v>
          </cell>
          <cell r="B9">
            <v>25</v>
          </cell>
          <cell r="C9">
            <v>0.89</v>
          </cell>
        </row>
        <row r="10">
          <cell r="A10" t="str">
            <v>H</v>
          </cell>
          <cell r="B10">
            <v>78</v>
          </cell>
          <cell r="C10">
            <v>0.56000000000000005</v>
          </cell>
        </row>
        <row r="11">
          <cell r="A11" t="str">
            <v>I</v>
          </cell>
          <cell r="B11">
            <v>18</v>
          </cell>
          <cell r="C11">
            <v>0.62</v>
          </cell>
        </row>
        <row r="12">
          <cell r="A12" t="str">
            <v>J</v>
          </cell>
          <cell r="B12">
            <v>32</v>
          </cell>
          <cell r="C12">
            <v>0.56000000000000005</v>
          </cell>
        </row>
        <row r="13">
          <cell r="A13" t="str">
            <v>K</v>
          </cell>
          <cell r="B13">
            <v>57</v>
          </cell>
          <cell r="C13">
            <v>0.01</v>
          </cell>
        </row>
        <row r="14">
          <cell r="A14" t="str">
            <v>L</v>
          </cell>
          <cell r="B14">
            <v>99</v>
          </cell>
          <cell r="C14">
            <v>0.48</v>
          </cell>
        </row>
        <row r="15">
          <cell r="A15" t="str">
            <v>M</v>
          </cell>
          <cell r="B15">
            <v>68</v>
          </cell>
          <cell r="C15">
            <v>0.11</v>
          </cell>
        </row>
        <row r="16">
          <cell r="A16" t="str">
            <v>N</v>
          </cell>
          <cell r="B16">
            <v>20</v>
          </cell>
          <cell r="C16">
            <v>0.24</v>
          </cell>
        </row>
        <row r="17">
          <cell r="A17" t="str">
            <v>O</v>
          </cell>
          <cell r="B17">
            <v>64</v>
          </cell>
          <cell r="C17">
            <v>0.48</v>
          </cell>
        </row>
        <row r="18">
          <cell r="A18" t="str">
            <v>P</v>
          </cell>
          <cell r="B18">
            <v>78</v>
          </cell>
          <cell r="C18">
            <v>0.93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Bundel"/>
      <sheetName val="By Platform"/>
      <sheetName val="Pivot"/>
      <sheetName val="Data of  Others"/>
      <sheetName val="ST W1-7 TTL"/>
      <sheetName val="DT"/>
      <sheetName val="NB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7">
          <cell r="B17" t="str">
            <v>DT</v>
          </cell>
          <cell r="C17" t="str">
            <v>NB</v>
          </cell>
        </row>
        <row r="18">
          <cell r="A18" t="str">
            <v>ST W01</v>
          </cell>
          <cell r="B18">
            <v>-10849</v>
          </cell>
          <cell r="C18">
            <v>24286</v>
          </cell>
        </row>
        <row r="19">
          <cell r="A19" t="str">
            <v>ST W02</v>
          </cell>
          <cell r="B19">
            <v>-12742</v>
          </cell>
          <cell r="C19">
            <v>26477</v>
          </cell>
        </row>
        <row r="20">
          <cell r="A20" t="str">
            <v>ST W03</v>
          </cell>
          <cell r="B20">
            <v>-12847</v>
          </cell>
          <cell r="C20">
            <v>26431</v>
          </cell>
        </row>
        <row r="21">
          <cell r="A21" t="str">
            <v>ST W04</v>
          </cell>
          <cell r="B21">
            <v>-15228</v>
          </cell>
          <cell r="C21">
            <v>30816</v>
          </cell>
        </row>
        <row r="22">
          <cell r="A22" t="str">
            <v>ST W05</v>
          </cell>
          <cell r="B22">
            <v>-13819</v>
          </cell>
          <cell r="C22">
            <v>33982</v>
          </cell>
        </row>
        <row r="23">
          <cell r="A23" t="str">
            <v>ST W06</v>
          </cell>
          <cell r="B23">
            <v>-17703</v>
          </cell>
          <cell r="C23">
            <v>25779</v>
          </cell>
        </row>
        <row r="24">
          <cell r="A24" t="str">
            <v>ST W07</v>
          </cell>
          <cell r="B24">
            <v>-15842</v>
          </cell>
          <cell r="C24">
            <v>31482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层叠折线图"/>
      <sheetName val="Sheet1"/>
    </sheetNames>
    <sheetDataSet>
      <sheetData sheetId="0">
        <row r="3">
          <cell r="G3">
            <v>0</v>
          </cell>
          <cell r="H3">
            <v>0</v>
          </cell>
        </row>
        <row r="4">
          <cell r="G4">
            <v>2</v>
          </cell>
          <cell r="H4">
            <v>0</v>
          </cell>
        </row>
        <row r="5">
          <cell r="G5">
            <v>4</v>
          </cell>
          <cell r="H5">
            <v>0</v>
          </cell>
        </row>
        <row r="6">
          <cell r="G6">
            <v>6</v>
          </cell>
          <cell r="H6">
            <v>0</v>
          </cell>
        </row>
        <row r="7">
          <cell r="G7">
            <v>8</v>
          </cell>
          <cell r="H7">
            <v>0</v>
          </cell>
        </row>
        <row r="8">
          <cell r="G8">
            <v>10</v>
          </cell>
          <cell r="H8">
            <v>0</v>
          </cell>
        </row>
        <row r="9">
          <cell r="G9">
            <v>2</v>
          </cell>
          <cell r="H9">
            <v>0</v>
          </cell>
        </row>
        <row r="10">
          <cell r="G10">
            <v>4</v>
          </cell>
          <cell r="H10">
            <v>0</v>
          </cell>
        </row>
        <row r="11">
          <cell r="G11">
            <v>6</v>
          </cell>
          <cell r="H11">
            <v>0</v>
          </cell>
        </row>
        <row r="12">
          <cell r="G12">
            <v>8</v>
          </cell>
          <cell r="H12">
            <v>0</v>
          </cell>
        </row>
        <row r="13">
          <cell r="G13">
            <v>10</v>
          </cell>
          <cell r="H13">
            <v>0</v>
          </cell>
        </row>
        <row r="14">
          <cell r="G14">
            <v>2</v>
          </cell>
          <cell r="H14">
            <v>0</v>
          </cell>
        </row>
        <row r="15">
          <cell r="G15">
            <v>4</v>
          </cell>
          <cell r="H15">
            <v>0</v>
          </cell>
        </row>
        <row r="16">
          <cell r="G16">
            <v>6</v>
          </cell>
          <cell r="H16">
            <v>0</v>
          </cell>
        </row>
        <row r="17">
          <cell r="G17">
            <v>8</v>
          </cell>
          <cell r="H17">
            <v>0</v>
          </cell>
        </row>
        <row r="18">
          <cell r="A18" t="str">
            <v>A系列</v>
          </cell>
          <cell r="B18" t="str">
            <v>B系列</v>
          </cell>
          <cell r="C18" t="str">
            <v>C系列</v>
          </cell>
          <cell r="D18" t="str">
            <v>D系列</v>
          </cell>
          <cell r="E18" t="str">
            <v>E系列</v>
          </cell>
          <cell r="G18">
            <v>10</v>
          </cell>
          <cell r="H18">
            <v>0</v>
          </cell>
        </row>
        <row r="19">
          <cell r="A19">
            <v>9</v>
          </cell>
          <cell r="B19">
            <v>19</v>
          </cell>
          <cell r="C19">
            <v>23</v>
          </cell>
          <cell r="D19">
            <v>32</v>
          </cell>
          <cell r="E19">
            <v>48</v>
          </cell>
          <cell r="G19">
            <v>2</v>
          </cell>
          <cell r="H19">
            <v>0</v>
          </cell>
        </row>
        <row r="20">
          <cell r="A20">
            <v>2</v>
          </cell>
          <cell r="B20">
            <v>17</v>
          </cell>
          <cell r="C20">
            <v>26</v>
          </cell>
          <cell r="D20">
            <v>37</v>
          </cell>
          <cell r="E20">
            <v>46</v>
          </cell>
          <cell r="G20">
            <v>4</v>
          </cell>
          <cell r="H20">
            <v>0</v>
          </cell>
        </row>
        <row r="21">
          <cell r="A21">
            <v>8</v>
          </cell>
          <cell r="B21">
            <v>13</v>
          </cell>
          <cell r="C21">
            <v>25</v>
          </cell>
          <cell r="D21">
            <v>33</v>
          </cell>
          <cell r="E21">
            <v>49</v>
          </cell>
          <cell r="G21">
            <v>6</v>
          </cell>
          <cell r="H21">
            <v>0</v>
          </cell>
        </row>
        <row r="22">
          <cell r="A22">
            <v>7</v>
          </cell>
          <cell r="B22">
            <v>16</v>
          </cell>
          <cell r="C22">
            <v>21</v>
          </cell>
          <cell r="D22">
            <v>38</v>
          </cell>
          <cell r="E22">
            <v>44</v>
          </cell>
          <cell r="G22">
            <v>8</v>
          </cell>
          <cell r="H22">
            <v>0</v>
          </cell>
        </row>
        <row r="23">
          <cell r="A23">
            <v>2</v>
          </cell>
          <cell r="B23">
            <v>16</v>
          </cell>
          <cell r="C23">
            <v>24</v>
          </cell>
          <cell r="D23">
            <v>37</v>
          </cell>
          <cell r="E23">
            <v>48</v>
          </cell>
          <cell r="G23">
            <v>10</v>
          </cell>
          <cell r="H23">
            <v>0</v>
          </cell>
        </row>
        <row r="24">
          <cell r="A24">
            <v>9</v>
          </cell>
          <cell r="B24">
            <v>11</v>
          </cell>
          <cell r="C24">
            <v>25</v>
          </cell>
          <cell r="D24">
            <v>36</v>
          </cell>
          <cell r="E24">
            <v>46</v>
          </cell>
          <cell r="G24">
            <v>2</v>
          </cell>
          <cell r="H24">
            <v>0</v>
          </cell>
        </row>
        <row r="25">
          <cell r="A25">
            <v>8</v>
          </cell>
          <cell r="B25">
            <v>13</v>
          </cell>
          <cell r="C25">
            <v>27</v>
          </cell>
          <cell r="D25">
            <v>39</v>
          </cell>
          <cell r="E25">
            <v>49</v>
          </cell>
          <cell r="G25">
            <v>4</v>
          </cell>
          <cell r="H25">
            <v>0</v>
          </cell>
        </row>
        <row r="26">
          <cell r="A26">
            <v>6</v>
          </cell>
          <cell r="B26">
            <v>15</v>
          </cell>
          <cell r="C26">
            <v>21</v>
          </cell>
          <cell r="D26">
            <v>37</v>
          </cell>
          <cell r="E26">
            <v>43</v>
          </cell>
          <cell r="G26">
            <v>6</v>
          </cell>
          <cell r="H26">
            <v>0</v>
          </cell>
        </row>
        <row r="27">
          <cell r="A27">
            <v>3</v>
          </cell>
          <cell r="B27">
            <v>17</v>
          </cell>
          <cell r="C27">
            <v>26</v>
          </cell>
          <cell r="D27">
            <v>36</v>
          </cell>
          <cell r="E27">
            <v>47</v>
          </cell>
          <cell r="G27">
            <v>8</v>
          </cell>
          <cell r="H27">
            <v>0</v>
          </cell>
        </row>
        <row r="28">
          <cell r="A28">
            <v>6</v>
          </cell>
          <cell r="B28">
            <v>16</v>
          </cell>
          <cell r="C28">
            <v>29</v>
          </cell>
          <cell r="D28">
            <v>36</v>
          </cell>
          <cell r="E28">
            <v>46</v>
          </cell>
          <cell r="G28">
            <v>10</v>
          </cell>
          <cell r="H28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柏拉图"/>
      <sheetName val="瀑布图"/>
      <sheetName val="步进图"/>
      <sheetName val="甘特图"/>
      <sheetName val="双层饼图"/>
      <sheetName val="复合饼图"/>
      <sheetName val="Sheet1"/>
      <sheetName val="Sheet2"/>
    </sheetNames>
    <sheetDataSet>
      <sheetData sheetId="0"/>
      <sheetData sheetId="1"/>
      <sheetData sheetId="2"/>
      <sheetData sheetId="3"/>
      <sheetData sheetId="4">
        <row r="2">
          <cell r="B2" t="str">
            <v>计划开始日</v>
          </cell>
        </row>
      </sheetData>
      <sheetData sheetId="5"/>
      <sheetData sheetId="6"/>
      <sheetData sheetId="7"/>
      <sheetData sheetId="8">
        <row r="1">
          <cell r="B1" t="str">
            <v>辅助数据</v>
          </cell>
          <cell r="C1" t="str">
            <v>数据</v>
          </cell>
        </row>
        <row r="2">
          <cell r="A2" t="str">
            <v>A</v>
          </cell>
          <cell r="C2">
            <v>200</v>
          </cell>
        </row>
        <row r="3">
          <cell r="A3" t="str">
            <v>B</v>
          </cell>
          <cell r="B3">
            <v>200</v>
          </cell>
          <cell r="C3">
            <v>27</v>
          </cell>
        </row>
        <row r="4">
          <cell r="A4" t="str">
            <v>C</v>
          </cell>
          <cell r="B4">
            <v>227</v>
          </cell>
          <cell r="C4">
            <v>62</v>
          </cell>
        </row>
        <row r="5">
          <cell r="A5" t="str">
            <v>D</v>
          </cell>
          <cell r="B5">
            <v>289</v>
          </cell>
          <cell r="C5">
            <v>11</v>
          </cell>
        </row>
        <row r="6">
          <cell r="A6" t="str">
            <v>E</v>
          </cell>
          <cell r="B6">
            <v>300</v>
          </cell>
          <cell r="C6">
            <v>74</v>
          </cell>
        </row>
        <row r="7">
          <cell r="A7" t="str">
            <v>F</v>
          </cell>
          <cell r="B7">
            <v>374</v>
          </cell>
          <cell r="C7">
            <v>92</v>
          </cell>
        </row>
        <row r="8">
          <cell r="A8" t="str">
            <v>G</v>
          </cell>
          <cell r="B8">
            <v>466</v>
          </cell>
          <cell r="C8">
            <v>77</v>
          </cell>
        </row>
        <row r="9">
          <cell r="A9" t="str">
            <v>H</v>
          </cell>
          <cell r="B9">
            <v>543</v>
          </cell>
          <cell r="C9">
            <v>86</v>
          </cell>
        </row>
        <row r="10">
          <cell r="A10" t="str">
            <v>I</v>
          </cell>
          <cell r="B10">
            <v>629</v>
          </cell>
          <cell r="C10">
            <v>12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九宫折线图"/>
      <sheetName val="教程"/>
    </sheetNames>
    <sheetDataSet>
      <sheetData sheetId="0">
        <row r="2">
          <cell r="M2">
            <v>0</v>
          </cell>
          <cell r="N2">
            <v>200</v>
          </cell>
          <cell r="O2">
            <v>400</v>
          </cell>
          <cell r="P2">
            <v>600</v>
          </cell>
          <cell r="Q2">
            <v>800</v>
          </cell>
          <cell r="R2">
            <v>0</v>
          </cell>
          <cell r="S2">
            <v>200</v>
          </cell>
          <cell r="T2">
            <v>400</v>
          </cell>
          <cell r="U2">
            <v>600</v>
          </cell>
          <cell r="V2">
            <v>800</v>
          </cell>
          <cell r="W2">
            <v>0</v>
          </cell>
          <cell r="X2">
            <v>200</v>
          </cell>
          <cell r="Y2">
            <v>400</v>
          </cell>
          <cell r="Z2">
            <v>600</v>
          </cell>
          <cell r="AA2">
            <v>800</v>
          </cell>
          <cell r="AB2">
            <v>1000</v>
          </cell>
        </row>
        <row r="3"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</row>
        <row r="9">
          <cell r="Q9" t="str">
            <v>隔线1</v>
          </cell>
          <cell r="R9" t="str">
            <v>隔线2</v>
          </cell>
          <cell r="S9" t="str">
            <v>隔线3</v>
          </cell>
          <cell r="T9" t="str">
            <v>北京</v>
          </cell>
          <cell r="U9" t="str">
            <v>上海</v>
          </cell>
          <cell r="V9" t="str">
            <v>广州</v>
          </cell>
          <cell r="W9" t="str">
            <v>沈阳</v>
          </cell>
          <cell r="X9" t="str">
            <v>天津</v>
          </cell>
          <cell r="Y9" t="str">
            <v>青岛</v>
          </cell>
          <cell r="Z9" t="str">
            <v>深圳</v>
          </cell>
          <cell r="AA9" t="str">
            <v>昆明</v>
          </cell>
          <cell r="AB9" t="str">
            <v>成都</v>
          </cell>
        </row>
        <row r="10">
          <cell r="Q10">
            <v>1000</v>
          </cell>
          <cell r="R10">
            <v>2000</v>
          </cell>
          <cell r="S10">
            <v>3000</v>
          </cell>
        </row>
        <row r="11">
          <cell r="P11" t="str">
            <v>7月</v>
          </cell>
          <cell r="Q11" t="e">
            <v>#N/A</v>
          </cell>
          <cell r="R11" t="e">
            <v>#N/A</v>
          </cell>
          <cell r="S11" t="e">
            <v>#N/A</v>
          </cell>
          <cell r="T11">
            <v>849</v>
          </cell>
          <cell r="U11">
            <v>1232</v>
          </cell>
          <cell r="V11">
            <v>2745</v>
          </cell>
        </row>
        <row r="12">
          <cell r="P12" t="str">
            <v>8月</v>
          </cell>
          <cell r="Q12" t="e">
            <v>#N/A</v>
          </cell>
          <cell r="R12" t="e">
            <v>#N/A</v>
          </cell>
          <cell r="S12" t="e">
            <v>#N/A</v>
          </cell>
          <cell r="T12">
            <v>310</v>
          </cell>
          <cell r="U12">
            <v>1843</v>
          </cell>
          <cell r="V12">
            <v>2958</v>
          </cell>
        </row>
        <row r="13">
          <cell r="P13" t="str">
            <v>9月</v>
          </cell>
          <cell r="Q13" t="e">
            <v>#N/A</v>
          </cell>
          <cell r="R13" t="e">
            <v>#N/A</v>
          </cell>
          <cell r="S13" t="e">
            <v>#N/A</v>
          </cell>
          <cell r="T13">
            <v>279</v>
          </cell>
          <cell r="U13">
            <v>1536</v>
          </cell>
          <cell r="V13">
            <v>2349</v>
          </cell>
        </row>
        <row r="14">
          <cell r="P14" t="str">
            <v>10月</v>
          </cell>
          <cell r="Q14" t="e">
            <v>#N/A</v>
          </cell>
          <cell r="R14" t="e">
            <v>#N/A</v>
          </cell>
          <cell r="S14" t="e">
            <v>#N/A</v>
          </cell>
          <cell r="T14">
            <v>536</v>
          </cell>
          <cell r="U14">
            <v>1867</v>
          </cell>
          <cell r="V14">
            <v>2744</v>
          </cell>
        </row>
        <row r="15">
          <cell r="P15" t="str">
            <v>11月</v>
          </cell>
          <cell r="Q15" t="e">
            <v>#N/A</v>
          </cell>
          <cell r="R15" t="e">
            <v>#N/A</v>
          </cell>
          <cell r="S15" t="e">
            <v>#N/A</v>
          </cell>
          <cell r="T15">
            <v>744</v>
          </cell>
          <cell r="U15">
            <v>1147</v>
          </cell>
          <cell r="V15">
            <v>2754</v>
          </cell>
        </row>
        <row r="16">
          <cell r="P16" t="str">
            <v>12月</v>
          </cell>
          <cell r="Q16" t="e">
            <v>#N/A</v>
          </cell>
          <cell r="R16" t="e">
            <v>#N/A</v>
          </cell>
          <cell r="S16" t="e">
            <v>#N/A</v>
          </cell>
          <cell r="T16">
            <v>286</v>
          </cell>
          <cell r="U16">
            <v>1430</v>
          </cell>
          <cell r="V16">
            <v>2386</v>
          </cell>
        </row>
        <row r="17">
          <cell r="Q17">
            <v>1000</v>
          </cell>
          <cell r="R17">
            <v>2000</v>
          </cell>
          <cell r="S17">
            <v>3000</v>
          </cell>
        </row>
        <row r="18">
          <cell r="P18" t="str">
            <v>7月</v>
          </cell>
          <cell r="Q18" t="e">
            <v>#N/A</v>
          </cell>
          <cell r="R18" t="e">
            <v>#N/A</v>
          </cell>
          <cell r="S18" t="e">
            <v>#N/A</v>
          </cell>
          <cell r="W18">
            <v>732</v>
          </cell>
          <cell r="X18">
            <v>1649</v>
          </cell>
          <cell r="Y18">
            <v>2789</v>
          </cell>
        </row>
        <row r="19">
          <cell r="P19" t="str">
            <v>8月</v>
          </cell>
          <cell r="Q19" t="e">
            <v>#N/A</v>
          </cell>
          <cell r="R19" t="e">
            <v>#N/A</v>
          </cell>
          <cell r="S19" t="e">
            <v>#N/A</v>
          </cell>
          <cell r="W19">
            <v>350</v>
          </cell>
          <cell r="X19">
            <v>1958</v>
          </cell>
          <cell r="Y19">
            <v>2261</v>
          </cell>
        </row>
        <row r="20">
          <cell r="P20" t="str">
            <v>9月</v>
          </cell>
          <cell r="Q20" t="e">
            <v>#N/A</v>
          </cell>
          <cell r="R20" t="e">
            <v>#N/A</v>
          </cell>
          <cell r="S20" t="e">
            <v>#N/A</v>
          </cell>
          <cell r="W20">
            <v>328</v>
          </cell>
          <cell r="X20">
            <v>1439</v>
          </cell>
          <cell r="Y20">
            <v>2620</v>
          </cell>
        </row>
        <row r="21">
          <cell r="P21" t="str">
            <v>10月</v>
          </cell>
          <cell r="Q21" t="e">
            <v>#N/A</v>
          </cell>
          <cell r="R21" t="e">
            <v>#N/A</v>
          </cell>
          <cell r="S21" t="e">
            <v>#N/A</v>
          </cell>
          <cell r="W21">
            <v>775</v>
          </cell>
          <cell r="X21">
            <v>1507</v>
          </cell>
          <cell r="Y21">
            <v>2885</v>
          </cell>
        </row>
        <row r="22">
          <cell r="P22" t="str">
            <v>11月</v>
          </cell>
          <cell r="Q22" t="e">
            <v>#N/A</v>
          </cell>
          <cell r="R22" t="e">
            <v>#N/A</v>
          </cell>
          <cell r="S22" t="e">
            <v>#N/A</v>
          </cell>
          <cell r="W22">
            <v>729</v>
          </cell>
          <cell r="X22">
            <v>1318</v>
          </cell>
          <cell r="Y22">
            <v>2723</v>
          </cell>
        </row>
        <row r="23">
          <cell r="P23" t="str">
            <v>12月</v>
          </cell>
          <cell r="Q23" t="e">
            <v>#N/A</v>
          </cell>
          <cell r="R23" t="e">
            <v>#N/A</v>
          </cell>
          <cell r="S23" t="e">
            <v>#N/A</v>
          </cell>
          <cell r="W23">
            <v>593</v>
          </cell>
          <cell r="X23">
            <v>1581</v>
          </cell>
          <cell r="Y23">
            <v>2567</v>
          </cell>
        </row>
        <row r="24">
          <cell r="Q24">
            <v>1000</v>
          </cell>
          <cell r="R24">
            <v>2000</v>
          </cell>
          <cell r="S24">
            <v>3000</v>
          </cell>
        </row>
        <row r="25">
          <cell r="P25" t="str">
            <v>7月</v>
          </cell>
          <cell r="Q25" t="e">
            <v>#N/A</v>
          </cell>
          <cell r="R25" t="e">
            <v>#N/A</v>
          </cell>
          <cell r="S25" t="e">
            <v>#N/A</v>
          </cell>
          <cell r="Z25">
            <v>480</v>
          </cell>
          <cell r="AA25">
            <v>1283</v>
          </cell>
          <cell r="AB25">
            <v>2127</v>
          </cell>
        </row>
        <row r="26">
          <cell r="P26" t="str">
            <v>8月</v>
          </cell>
          <cell r="Q26" t="e">
            <v>#N/A</v>
          </cell>
          <cell r="R26" t="e">
            <v>#N/A</v>
          </cell>
          <cell r="S26" t="e">
            <v>#N/A</v>
          </cell>
          <cell r="Z26">
            <v>119</v>
          </cell>
          <cell r="AA26">
            <v>1301</v>
          </cell>
          <cell r="AB26">
            <v>2455</v>
          </cell>
        </row>
        <row r="27">
          <cell r="P27" t="str">
            <v>9月</v>
          </cell>
          <cell r="Q27" t="e">
            <v>#N/A</v>
          </cell>
          <cell r="R27" t="e">
            <v>#N/A</v>
          </cell>
          <cell r="S27" t="e">
            <v>#N/A</v>
          </cell>
          <cell r="Z27">
            <v>785</v>
          </cell>
          <cell r="AA27">
            <v>1114</v>
          </cell>
          <cell r="AB27">
            <v>2605</v>
          </cell>
        </row>
        <row r="28">
          <cell r="P28" t="str">
            <v>10月</v>
          </cell>
          <cell r="Q28" t="e">
            <v>#N/A</v>
          </cell>
          <cell r="R28" t="e">
            <v>#N/A</v>
          </cell>
          <cell r="S28" t="e">
            <v>#N/A</v>
          </cell>
          <cell r="Z28">
            <v>920</v>
          </cell>
          <cell r="AA28">
            <v>1672</v>
          </cell>
          <cell r="AB28">
            <v>2422</v>
          </cell>
        </row>
        <row r="29">
          <cell r="P29" t="str">
            <v>11月</v>
          </cell>
          <cell r="Q29" t="e">
            <v>#N/A</v>
          </cell>
          <cell r="R29" t="e">
            <v>#N/A</v>
          </cell>
          <cell r="S29" t="e">
            <v>#N/A</v>
          </cell>
          <cell r="Z29">
            <v>593</v>
          </cell>
          <cell r="AA29">
            <v>1250</v>
          </cell>
          <cell r="AB29">
            <v>2935</v>
          </cell>
        </row>
        <row r="30">
          <cell r="P30" t="str">
            <v>12月</v>
          </cell>
          <cell r="Q30" t="e">
            <v>#N/A</v>
          </cell>
          <cell r="R30" t="e">
            <v>#N/A</v>
          </cell>
          <cell r="S30" t="e">
            <v>#N/A</v>
          </cell>
          <cell r="Z30">
            <v>621</v>
          </cell>
          <cell r="AA30">
            <v>1206</v>
          </cell>
          <cell r="AB30">
            <v>2371</v>
          </cell>
        </row>
        <row r="31">
          <cell r="Q31">
            <v>1000</v>
          </cell>
          <cell r="R31">
            <v>2000</v>
          </cell>
          <cell r="S31">
            <v>3000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31" sqref="G31"/>
    </sheetView>
  </sheetViews>
  <sheetFormatPr defaultRowHeight="13.5" x14ac:dyDescent="0.15"/>
  <sheetData>
    <row r="1" spans="1:3" x14ac:dyDescent="0.15">
      <c r="A1" s="1" t="s">
        <v>0</v>
      </c>
      <c r="B1" s="2"/>
      <c r="C1" s="2"/>
    </row>
    <row r="2" spans="1:3" x14ac:dyDescent="0.15">
      <c r="A2" s="3" t="s">
        <v>1</v>
      </c>
      <c r="B2" s="3" t="s">
        <v>2</v>
      </c>
      <c r="C2" s="4" t="s">
        <v>3</v>
      </c>
    </row>
    <row r="3" spans="1:3" x14ac:dyDescent="0.15">
      <c r="A3" s="5" t="s">
        <v>4</v>
      </c>
      <c r="B3" s="5">
        <v>69</v>
      </c>
      <c r="C3" s="6">
        <v>0.61</v>
      </c>
    </row>
    <row r="4" spans="1:3" x14ac:dyDescent="0.15">
      <c r="A4" s="7" t="s">
        <v>5</v>
      </c>
      <c r="B4" s="7">
        <v>75</v>
      </c>
      <c r="C4" s="8">
        <v>0.65</v>
      </c>
    </row>
    <row r="5" spans="1:3" x14ac:dyDescent="0.15">
      <c r="A5" s="5" t="s">
        <v>6</v>
      </c>
      <c r="B5" s="5">
        <v>48</v>
      </c>
      <c r="C5" s="6">
        <v>0.44</v>
      </c>
    </row>
    <row r="6" spans="1:3" x14ac:dyDescent="0.15">
      <c r="A6" s="7" t="s">
        <v>7</v>
      </c>
      <c r="B6" s="7">
        <v>47</v>
      </c>
      <c r="C6" s="8">
        <v>0.8</v>
      </c>
    </row>
    <row r="7" spans="1:3" x14ac:dyDescent="0.15">
      <c r="A7" s="5" t="s">
        <v>8</v>
      </c>
      <c r="B7" s="5">
        <v>59</v>
      </c>
      <c r="C7" s="6">
        <v>0.71</v>
      </c>
    </row>
    <row r="8" spans="1:3" x14ac:dyDescent="0.15">
      <c r="A8" s="7" t="s">
        <v>9</v>
      </c>
      <c r="B8" s="7">
        <v>18</v>
      </c>
      <c r="C8" s="8">
        <v>7.0000000000000007E-2</v>
      </c>
    </row>
    <row r="9" spans="1:3" x14ac:dyDescent="0.15">
      <c r="A9" s="5" t="s">
        <v>10</v>
      </c>
      <c r="B9" s="5">
        <v>25</v>
      </c>
      <c r="C9" s="6">
        <v>0.89</v>
      </c>
    </row>
    <row r="10" spans="1:3" x14ac:dyDescent="0.15">
      <c r="A10" s="7" t="s">
        <v>11</v>
      </c>
      <c r="B10" s="7">
        <v>78</v>
      </c>
      <c r="C10" s="8">
        <v>0.56000000000000005</v>
      </c>
    </row>
    <row r="11" spans="1:3" x14ac:dyDescent="0.15">
      <c r="A11" s="5" t="s">
        <v>12</v>
      </c>
      <c r="B11" s="5">
        <v>18</v>
      </c>
      <c r="C11" s="6">
        <v>0.62</v>
      </c>
    </row>
    <row r="12" spans="1:3" x14ac:dyDescent="0.15">
      <c r="A12" s="7" t="s">
        <v>13</v>
      </c>
      <c r="B12" s="7">
        <v>32</v>
      </c>
      <c r="C12" s="8">
        <v>0.56000000000000005</v>
      </c>
    </row>
    <row r="13" spans="1:3" x14ac:dyDescent="0.15">
      <c r="A13" s="5" t="s">
        <v>14</v>
      </c>
      <c r="B13" s="5">
        <v>57</v>
      </c>
      <c r="C13" s="6">
        <v>0.01</v>
      </c>
    </row>
    <row r="14" spans="1:3" x14ac:dyDescent="0.15">
      <c r="A14" s="7" t="s">
        <v>15</v>
      </c>
      <c r="B14" s="7">
        <v>99</v>
      </c>
      <c r="C14" s="8">
        <v>0.48</v>
      </c>
    </row>
    <row r="15" spans="1:3" x14ac:dyDescent="0.15">
      <c r="A15" s="5" t="s">
        <v>16</v>
      </c>
      <c r="B15" s="5">
        <v>68</v>
      </c>
      <c r="C15" s="6">
        <v>0.11</v>
      </c>
    </row>
    <row r="16" spans="1:3" x14ac:dyDescent="0.15">
      <c r="A16" s="7" t="s">
        <v>17</v>
      </c>
      <c r="B16" s="7">
        <v>20</v>
      </c>
      <c r="C16" s="8">
        <v>0.24</v>
      </c>
    </row>
    <row r="17" spans="1:7" x14ac:dyDescent="0.15">
      <c r="A17" s="5" t="s">
        <v>18</v>
      </c>
      <c r="B17" s="5">
        <v>64</v>
      </c>
      <c r="C17" s="6">
        <v>0.48</v>
      </c>
    </row>
    <row r="18" spans="1:7" x14ac:dyDescent="0.15">
      <c r="A18" s="9" t="s">
        <v>19</v>
      </c>
      <c r="B18" s="9">
        <v>78</v>
      </c>
      <c r="C18" s="10">
        <v>0.93</v>
      </c>
    </row>
    <row r="21" spans="1:7" x14ac:dyDescent="0.15">
      <c r="A21" s="16" t="s">
        <v>49</v>
      </c>
      <c r="B21" s="17"/>
      <c r="C21" s="17"/>
      <c r="D21" s="17"/>
      <c r="E21" s="17"/>
      <c r="F21" s="17"/>
      <c r="G21" s="17"/>
    </row>
    <row r="22" spans="1:7" x14ac:dyDescent="0.15">
      <c r="A22" s="82" t="s">
        <v>50</v>
      </c>
      <c r="B22" s="82" t="s">
        <v>51</v>
      </c>
      <c r="C22" s="84" t="s">
        <v>52</v>
      </c>
      <c r="D22" s="18" t="s">
        <v>53</v>
      </c>
      <c r="E22" s="18" t="s">
        <v>54</v>
      </c>
      <c r="F22" s="18" t="s">
        <v>55</v>
      </c>
      <c r="G22" s="18" t="s">
        <v>56</v>
      </c>
    </row>
    <row r="23" spans="1:7" x14ac:dyDescent="0.15">
      <c r="A23" s="83"/>
      <c r="B23" s="83"/>
      <c r="C23" s="84"/>
      <c r="D23" s="19" t="s">
        <v>57</v>
      </c>
      <c r="E23" s="19" t="s">
        <v>58</v>
      </c>
      <c r="F23" s="19" t="s">
        <v>59</v>
      </c>
      <c r="G23" s="19" t="s">
        <v>60</v>
      </c>
    </row>
    <row r="24" spans="1:7" x14ac:dyDescent="0.15">
      <c r="A24" s="20">
        <f>ROUND(AVERAGE(B3:B18),)</f>
        <v>53</v>
      </c>
      <c r="B24" s="21">
        <f>ROUND(AVERAGE(C3:C18),2)</f>
        <v>0.51</v>
      </c>
      <c r="C24" s="20">
        <v>0</v>
      </c>
      <c r="D24" s="22">
        <f>$B$24</f>
        <v>0.51</v>
      </c>
      <c r="E24" s="22">
        <f>1-D24</f>
        <v>0.49</v>
      </c>
      <c r="F24" s="20"/>
      <c r="G24" s="20"/>
    </row>
    <row r="25" spans="1:7" x14ac:dyDescent="0.15">
      <c r="A25" s="17"/>
      <c r="B25" s="17"/>
      <c r="C25" s="20">
        <f>$A$24</f>
        <v>53</v>
      </c>
      <c r="D25" s="22">
        <f>$B$24</f>
        <v>0.51</v>
      </c>
      <c r="E25" s="22">
        <f>1-D25</f>
        <v>0.49</v>
      </c>
      <c r="F25" s="20"/>
      <c r="G25" s="20"/>
    </row>
    <row r="26" spans="1:7" x14ac:dyDescent="0.15">
      <c r="A26" s="17"/>
      <c r="B26" s="17"/>
      <c r="C26" s="20">
        <f>$A$24</f>
        <v>53</v>
      </c>
      <c r="D26" s="20"/>
      <c r="E26" s="22"/>
      <c r="F26" s="22">
        <f t="shared" ref="F26:F27" si="0">$B$24</f>
        <v>0.51</v>
      </c>
      <c r="G26" s="22">
        <f>1-$F$26</f>
        <v>0.49</v>
      </c>
    </row>
    <row r="27" spans="1:7" x14ac:dyDescent="0.15">
      <c r="A27" s="17"/>
      <c r="B27" s="17"/>
      <c r="C27" s="20">
        <v>100</v>
      </c>
      <c r="D27" s="20"/>
      <c r="E27" s="22"/>
      <c r="F27" s="22">
        <f t="shared" si="0"/>
        <v>0.51</v>
      </c>
      <c r="G27" s="22">
        <f>1-$F$26</f>
        <v>0.49</v>
      </c>
    </row>
  </sheetData>
  <mergeCells count="3">
    <mergeCell ref="A22:A23"/>
    <mergeCell ref="B22:B23"/>
    <mergeCell ref="C22:C23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4:C11"/>
  <sheetViews>
    <sheetView workbookViewId="0">
      <selection activeCell="L18" sqref="L18"/>
    </sheetView>
  </sheetViews>
  <sheetFormatPr defaultRowHeight="13.5" x14ac:dyDescent="0.15"/>
  <sheetData>
    <row r="4" spans="1:3" x14ac:dyDescent="0.15">
      <c r="A4" s="11"/>
      <c r="B4" s="12" t="s">
        <v>20</v>
      </c>
      <c r="C4" s="13" t="s">
        <v>21</v>
      </c>
    </row>
    <row r="5" spans="1:3" x14ac:dyDescent="0.15">
      <c r="A5" s="11" t="s">
        <v>22</v>
      </c>
      <c r="B5" s="14">
        <v>-10849</v>
      </c>
      <c r="C5" s="15">
        <v>24286</v>
      </c>
    </row>
    <row r="6" spans="1:3" x14ac:dyDescent="0.15">
      <c r="A6" s="11" t="s">
        <v>23</v>
      </c>
      <c r="B6" s="14">
        <v>-12742</v>
      </c>
      <c r="C6" s="15">
        <v>26477</v>
      </c>
    </row>
    <row r="7" spans="1:3" x14ac:dyDescent="0.15">
      <c r="A7" s="11" t="s">
        <v>24</v>
      </c>
      <c r="B7" s="14">
        <v>-12847</v>
      </c>
      <c r="C7" s="15">
        <v>26431</v>
      </c>
    </row>
    <row r="8" spans="1:3" x14ac:dyDescent="0.15">
      <c r="A8" s="11" t="s">
        <v>25</v>
      </c>
      <c r="B8" s="14">
        <v>-15228</v>
      </c>
      <c r="C8" s="15">
        <v>30816</v>
      </c>
    </row>
    <row r="9" spans="1:3" x14ac:dyDescent="0.15">
      <c r="A9" s="11" t="s">
        <v>26</v>
      </c>
      <c r="B9" s="14">
        <v>-13819</v>
      </c>
      <c r="C9" s="15">
        <v>33982</v>
      </c>
    </row>
    <row r="10" spans="1:3" x14ac:dyDescent="0.15">
      <c r="A10" s="11" t="s">
        <v>27</v>
      </c>
      <c r="B10" s="14">
        <v>-17703</v>
      </c>
      <c r="C10" s="15">
        <v>25779</v>
      </c>
    </row>
    <row r="11" spans="1:3" x14ac:dyDescent="0.15">
      <c r="A11" s="11" t="s">
        <v>28</v>
      </c>
      <c r="B11" s="14">
        <v>-15842</v>
      </c>
      <c r="C11" s="15">
        <v>31482</v>
      </c>
    </row>
  </sheetData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9"/>
  <sheetViews>
    <sheetView workbookViewId="0">
      <selection activeCell="F66" sqref="F66"/>
    </sheetView>
  </sheetViews>
  <sheetFormatPr defaultColWidth="9.125" defaultRowHeight="11.25" x14ac:dyDescent="0.15"/>
  <cols>
    <col min="1" max="1" width="4.75" style="67" customWidth="1"/>
    <col min="2" max="5" width="7" style="67" customWidth="1"/>
    <col min="6" max="6" width="5.375" style="67" customWidth="1"/>
    <col min="7" max="7" width="4.375" style="67" customWidth="1"/>
    <col min="8" max="9" width="7.875" style="67" customWidth="1"/>
    <col min="10" max="16384" width="9.125" style="67"/>
  </cols>
  <sheetData>
    <row r="1" spans="1:9" x14ac:dyDescent="0.15">
      <c r="A1" s="85" t="s">
        <v>29</v>
      </c>
      <c r="B1" s="85"/>
      <c r="C1" s="85"/>
      <c r="D1" s="85"/>
      <c r="E1" s="85"/>
      <c r="H1" s="85" t="s">
        <v>30</v>
      </c>
      <c r="I1" s="85"/>
    </row>
    <row r="2" spans="1:9" x14ac:dyDescent="0.15">
      <c r="A2" s="68" t="s">
        <v>31</v>
      </c>
      <c r="B2" s="68" t="s">
        <v>32</v>
      </c>
      <c r="C2" s="68" t="s">
        <v>33</v>
      </c>
      <c r="D2" s="68" t="s">
        <v>34</v>
      </c>
      <c r="E2" s="69" t="s">
        <v>35</v>
      </c>
      <c r="H2" s="70" t="s">
        <v>36</v>
      </c>
      <c r="I2" s="70" t="s">
        <v>37</v>
      </c>
    </row>
    <row r="3" spans="1:9" x14ac:dyDescent="0.15">
      <c r="A3" s="71">
        <v>9</v>
      </c>
      <c r="B3" s="71">
        <v>9</v>
      </c>
      <c r="C3" s="71">
        <v>3</v>
      </c>
      <c r="D3" s="71">
        <v>2</v>
      </c>
      <c r="E3" s="72">
        <v>8</v>
      </c>
      <c r="H3" s="72">
        <v>0</v>
      </c>
      <c r="I3" s="72">
        <v>0</v>
      </c>
    </row>
    <row r="4" spans="1:9" x14ac:dyDescent="0.15">
      <c r="A4" s="73">
        <v>2</v>
      </c>
      <c r="B4" s="73">
        <v>7</v>
      </c>
      <c r="C4" s="73">
        <v>6</v>
      </c>
      <c r="D4" s="73">
        <v>7</v>
      </c>
      <c r="E4" s="74">
        <v>6</v>
      </c>
      <c r="H4" s="74">
        <v>2</v>
      </c>
      <c r="I4" s="74">
        <v>0</v>
      </c>
    </row>
    <row r="5" spans="1:9" x14ac:dyDescent="0.15">
      <c r="A5" s="71">
        <v>8</v>
      </c>
      <c r="B5" s="71">
        <v>3</v>
      </c>
      <c r="C5" s="71">
        <v>5</v>
      </c>
      <c r="D5" s="71">
        <v>3</v>
      </c>
      <c r="E5" s="72">
        <v>9</v>
      </c>
      <c r="H5" s="72">
        <v>4</v>
      </c>
      <c r="I5" s="72">
        <v>0</v>
      </c>
    </row>
    <row r="6" spans="1:9" x14ac:dyDescent="0.15">
      <c r="A6" s="73">
        <v>7</v>
      </c>
      <c r="B6" s="73">
        <v>6</v>
      </c>
      <c r="C6" s="73">
        <v>1</v>
      </c>
      <c r="D6" s="73">
        <v>8</v>
      </c>
      <c r="E6" s="74">
        <v>4</v>
      </c>
      <c r="H6" s="74">
        <v>6</v>
      </c>
      <c r="I6" s="74">
        <v>0</v>
      </c>
    </row>
    <row r="7" spans="1:9" x14ac:dyDescent="0.15">
      <c r="A7" s="71">
        <v>2</v>
      </c>
      <c r="B7" s="71">
        <v>6</v>
      </c>
      <c r="C7" s="71">
        <v>4</v>
      </c>
      <c r="D7" s="71">
        <v>7</v>
      </c>
      <c r="E7" s="72">
        <v>8</v>
      </c>
      <c r="H7" s="72">
        <v>8</v>
      </c>
      <c r="I7" s="72">
        <v>0</v>
      </c>
    </row>
    <row r="8" spans="1:9" x14ac:dyDescent="0.15">
      <c r="A8" s="73">
        <v>9</v>
      </c>
      <c r="B8" s="73">
        <v>1</v>
      </c>
      <c r="C8" s="73">
        <v>5</v>
      </c>
      <c r="D8" s="73">
        <v>6</v>
      </c>
      <c r="E8" s="74">
        <v>6</v>
      </c>
      <c r="H8" s="74">
        <v>10</v>
      </c>
      <c r="I8" s="74">
        <v>0</v>
      </c>
    </row>
    <row r="9" spans="1:9" x14ac:dyDescent="0.15">
      <c r="A9" s="71">
        <v>8</v>
      </c>
      <c r="B9" s="71">
        <v>3</v>
      </c>
      <c r="C9" s="71">
        <v>7</v>
      </c>
      <c r="D9" s="71">
        <v>9</v>
      </c>
      <c r="E9" s="72">
        <v>9</v>
      </c>
      <c r="H9" s="72">
        <v>2</v>
      </c>
      <c r="I9" s="72">
        <v>0</v>
      </c>
    </row>
    <row r="10" spans="1:9" x14ac:dyDescent="0.15">
      <c r="A10" s="73">
        <v>6</v>
      </c>
      <c r="B10" s="73">
        <v>5</v>
      </c>
      <c r="C10" s="73">
        <v>1</v>
      </c>
      <c r="D10" s="73">
        <v>7</v>
      </c>
      <c r="E10" s="74">
        <v>3</v>
      </c>
      <c r="H10" s="74">
        <v>4</v>
      </c>
      <c r="I10" s="74">
        <v>0</v>
      </c>
    </row>
    <row r="11" spans="1:9" x14ac:dyDescent="0.15">
      <c r="A11" s="71">
        <v>3</v>
      </c>
      <c r="B11" s="71">
        <v>7</v>
      </c>
      <c r="C11" s="71">
        <v>6</v>
      </c>
      <c r="D11" s="71">
        <v>6</v>
      </c>
      <c r="E11" s="72">
        <v>7</v>
      </c>
      <c r="H11" s="72">
        <v>6</v>
      </c>
      <c r="I11" s="72">
        <v>0</v>
      </c>
    </row>
    <row r="12" spans="1:9" x14ac:dyDescent="0.15">
      <c r="A12" s="75">
        <v>6</v>
      </c>
      <c r="B12" s="75">
        <v>6</v>
      </c>
      <c r="C12" s="75">
        <v>9</v>
      </c>
      <c r="D12" s="75">
        <v>6</v>
      </c>
      <c r="E12" s="76">
        <v>6</v>
      </c>
      <c r="H12" s="74">
        <v>8</v>
      </c>
      <c r="I12" s="74">
        <v>0</v>
      </c>
    </row>
    <row r="13" spans="1:9" x14ac:dyDescent="0.15">
      <c r="H13" s="72">
        <v>10</v>
      </c>
      <c r="I13" s="72">
        <v>0</v>
      </c>
    </row>
    <row r="14" spans="1:9" x14ac:dyDescent="0.15">
      <c r="H14" s="74">
        <v>2</v>
      </c>
      <c r="I14" s="74">
        <v>0</v>
      </c>
    </row>
    <row r="15" spans="1:9" x14ac:dyDescent="0.15">
      <c r="H15" s="72">
        <v>4</v>
      </c>
      <c r="I15" s="72">
        <v>0</v>
      </c>
    </row>
    <row r="16" spans="1:9" x14ac:dyDescent="0.15">
      <c r="H16" s="74">
        <v>6</v>
      </c>
      <c r="I16" s="74">
        <v>0</v>
      </c>
    </row>
    <row r="17" spans="1:9" x14ac:dyDescent="0.15">
      <c r="A17" s="85" t="s">
        <v>38</v>
      </c>
      <c r="B17" s="85"/>
      <c r="C17" s="85"/>
      <c r="D17" s="85"/>
      <c r="E17" s="85"/>
      <c r="H17" s="72">
        <v>8</v>
      </c>
      <c r="I17" s="72">
        <v>0</v>
      </c>
    </row>
    <row r="18" spans="1:9" x14ac:dyDescent="0.15">
      <c r="A18" s="77" t="s">
        <v>31</v>
      </c>
      <c r="B18" s="77" t="s">
        <v>32</v>
      </c>
      <c r="C18" s="77" t="s">
        <v>33</v>
      </c>
      <c r="D18" s="77" t="s">
        <v>34</v>
      </c>
      <c r="E18" s="78" t="s">
        <v>35</v>
      </c>
      <c r="H18" s="74">
        <v>10</v>
      </c>
      <c r="I18" s="74">
        <v>0</v>
      </c>
    </row>
    <row r="19" spans="1:9" x14ac:dyDescent="0.15">
      <c r="A19" s="71">
        <f>10*(COLUMN()-1)+A3</f>
        <v>9</v>
      </c>
      <c r="B19" s="71">
        <f t="shared" ref="B19:E19" si="0">10*(COLUMN()-1)+B3</f>
        <v>19</v>
      </c>
      <c r="C19" s="71">
        <f t="shared" si="0"/>
        <v>23</v>
      </c>
      <c r="D19" s="71">
        <f t="shared" si="0"/>
        <v>32</v>
      </c>
      <c r="E19" s="71">
        <f t="shared" si="0"/>
        <v>48</v>
      </c>
      <c r="H19" s="72">
        <v>2</v>
      </c>
      <c r="I19" s="72">
        <v>0</v>
      </c>
    </row>
    <row r="20" spans="1:9" x14ac:dyDescent="0.15">
      <c r="A20" s="73">
        <f t="shared" ref="A20:E28" si="1">10*(COLUMN()-1)+A4</f>
        <v>2</v>
      </c>
      <c r="B20" s="73">
        <f t="shared" si="1"/>
        <v>17</v>
      </c>
      <c r="C20" s="73">
        <f t="shared" si="1"/>
        <v>26</v>
      </c>
      <c r="D20" s="73">
        <f t="shared" si="1"/>
        <v>37</v>
      </c>
      <c r="E20" s="74">
        <f t="shared" si="1"/>
        <v>46</v>
      </c>
      <c r="H20" s="74">
        <v>4</v>
      </c>
      <c r="I20" s="74">
        <v>0</v>
      </c>
    </row>
    <row r="21" spans="1:9" x14ac:dyDescent="0.15">
      <c r="A21" s="71">
        <f t="shared" si="1"/>
        <v>8</v>
      </c>
      <c r="B21" s="71">
        <f t="shared" si="1"/>
        <v>13</v>
      </c>
      <c r="C21" s="71">
        <f t="shared" si="1"/>
        <v>25</v>
      </c>
      <c r="D21" s="71">
        <f t="shared" si="1"/>
        <v>33</v>
      </c>
      <c r="E21" s="72">
        <f t="shared" si="1"/>
        <v>49</v>
      </c>
      <c r="H21" s="72">
        <v>6</v>
      </c>
      <c r="I21" s="72">
        <v>0</v>
      </c>
    </row>
    <row r="22" spans="1:9" x14ac:dyDescent="0.15">
      <c r="A22" s="73">
        <f t="shared" si="1"/>
        <v>7</v>
      </c>
      <c r="B22" s="73">
        <f t="shared" si="1"/>
        <v>16</v>
      </c>
      <c r="C22" s="73">
        <f t="shared" si="1"/>
        <v>21</v>
      </c>
      <c r="D22" s="73">
        <f t="shared" si="1"/>
        <v>38</v>
      </c>
      <c r="E22" s="74">
        <f t="shared" si="1"/>
        <v>44</v>
      </c>
      <c r="H22" s="74">
        <v>8</v>
      </c>
      <c r="I22" s="74">
        <v>0</v>
      </c>
    </row>
    <row r="23" spans="1:9" x14ac:dyDescent="0.15">
      <c r="A23" s="71">
        <f t="shared" si="1"/>
        <v>2</v>
      </c>
      <c r="B23" s="71">
        <f t="shared" si="1"/>
        <v>16</v>
      </c>
      <c r="C23" s="71">
        <f t="shared" si="1"/>
        <v>24</v>
      </c>
      <c r="D23" s="71">
        <f t="shared" si="1"/>
        <v>37</v>
      </c>
      <c r="E23" s="72">
        <f t="shared" si="1"/>
        <v>48</v>
      </c>
      <c r="H23" s="72">
        <v>10</v>
      </c>
      <c r="I23" s="72">
        <v>0</v>
      </c>
    </row>
    <row r="24" spans="1:9" x14ac:dyDescent="0.15">
      <c r="A24" s="73">
        <f t="shared" si="1"/>
        <v>9</v>
      </c>
      <c r="B24" s="73">
        <f t="shared" si="1"/>
        <v>11</v>
      </c>
      <c r="C24" s="73">
        <f t="shared" si="1"/>
        <v>25</v>
      </c>
      <c r="D24" s="73">
        <f t="shared" si="1"/>
        <v>36</v>
      </c>
      <c r="E24" s="74">
        <f t="shared" si="1"/>
        <v>46</v>
      </c>
      <c r="H24" s="74">
        <v>2</v>
      </c>
      <c r="I24" s="74">
        <v>0</v>
      </c>
    </row>
    <row r="25" spans="1:9" x14ac:dyDescent="0.15">
      <c r="A25" s="71">
        <f t="shared" si="1"/>
        <v>8</v>
      </c>
      <c r="B25" s="71">
        <f t="shared" si="1"/>
        <v>13</v>
      </c>
      <c r="C25" s="71">
        <f t="shared" si="1"/>
        <v>27</v>
      </c>
      <c r="D25" s="71">
        <f t="shared" si="1"/>
        <v>39</v>
      </c>
      <c r="E25" s="72">
        <f t="shared" si="1"/>
        <v>49</v>
      </c>
      <c r="H25" s="72">
        <v>4</v>
      </c>
      <c r="I25" s="72">
        <v>0</v>
      </c>
    </row>
    <row r="26" spans="1:9" x14ac:dyDescent="0.15">
      <c r="A26" s="73">
        <f t="shared" si="1"/>
        <v>6</v>
      </c>
      <c r="B26" s="73">
        <f t="shared" si="1"/>
        <v>15</v>
      </c>
      <c r="C26" s="73">
        <f t="shared" si="1"/>
        <v>21</v>
      </c>
      <c r="D26" s="73">
        <f t="shared" si="1"/>
        <v>37</v>
      </c>
      <c r="E26" s="74">
        <f t="shared" si="1"/>
        <v>43</v>
      </c>
      <c r="H26" s="74">
        <v>6</v>
      </c>
      <c r="I26" s="74">
        <v>0</v>
      </c>
    </row>
    <row r="27" spans="1:9" x14ac:dyDescent="0.15">
      <c r="A27" s="71">
        <f t="shared" si="1"/>
        <v>3</v>
      </c>
      <c r="B27" s="71">
        <f t="shared" si="1"/>
        <v>17</v>
      </c>
      <c r="C27" s="71">
        <f t="shared" si="1"/>
        <v>26</v>
      </c>
      <c r="D27" s="71">
        <f t="shared" si="1"/>
        <v>36</v>
      </c>
      <c r="E27" s="72">
        <f t="shared" si="1"/>
        <v>47</v>
      </c>
      <c r="H27" s="72">
        <v>8</v>
      </c>
      <c r="I27" s="72">
        <v>0</v>
      </c>
    </row>
    <row r="28" spans="1:9" x14ac:dyDescent="0.15">
      <c r="A28" s="75">
        <f t="shared" si="1"/>
        <v>6</v>
      </c>
      <c r="B28" s="75">
        <f t="shared" si="1"/>
        <v>16</v>
      </c>
      <c r="C28" s="75">
        <f t="shared" si="1"/>
        <v>29</v>
      </c>
      <c r="D28" s="75">
        <f t="shared" si="1"/>
        <v>36</v>
      </c>
      <c r="E28" s="76">
        <f t="shared" si="1"/>
        <v>46</v>
      </c>
      <c r="H28" s="76">
        <v>10</v>
      </c>
      <c r="I28" s="76">
        <v>0</v>
      </c>
    </row>
    <row r="31" spans="1:9" s="79" customFormat="1" x14ac:dyDescent="0.15"/>
    <row r="32" spans="1:9" s="79" customFormat="1" x14ac:dyDescent="0.15"/>
    <row r="34" spans="1:6" x14ac:dyDescent="0.15">
      <c r="B34" s="77" t="s">
        <v>31</v>
      </c>
      <c r="C34" s="77" t="s">
        <v>32</v>
      </c>
      <c r="D34" s="77" t="s">
        <v>33</v>
      </c>
      <c r="E34" s="77" t="s">
        <v>34</v>
      </c>
      <c r="F34" s="78" t="s">
        <v>35</v>
      </c>
    </row>
    <row r="35" spans="1:6" x14ac:dyDescent="0.15">
      <c r="A35" s="80" t="s">
        <v>39</v>
      </c>
      <c r="B35" s="71">
        <v>9</v>
      </c>
      <c r="C35" s="71">
        <v>9</v>
      </c>
      <c r="D35" s="71">
        <v>3</v>
      </c>
      <c r="E35" s="71">
        <v>2</v>
      </c>
      <c r="F35" s="72">
        <v>8</v>
      </c>
    </row>
    <row r="36" spans="1:6" x14ac:dyDescent="0.15">
      <c r="A36" s="80" t="s">
        <v>40</v>
      </c>
      <c r="B36" s="73">
        <v>2</v>
      </c>
      <c r="C36" s="73">
        <v>7</v>
      </c>
      <c r="D36" s="73">
        <v>6</v>
      </c>
      <c r="E36" s="73">
        <v>7</v>
      </c>
      <c r="F36" s="74">
        <v>6</v>
      </c>
    </row>
    <row r="37" spans="1:6" x14ac:dyDescent="0.15">
      <c r="A37" s="80" t="s">
        <v>41</v>
      </c>
      <c r="B37" s="71">
        <v>8</v>
      </c>
      <c r="C37" s="71">
        <v>3</v>
      </c>
      <c r="D37" s="71">
        <v>5</v>
      </c>
      <c r="E37" s="71">
        <v>3</v>
      </c>
      <c r="F37" s="72">
        <v>9</v>
      </c>
    </row>
    <row r="38" spans="1:6" x14ac:dyDescent="0.15">
      <c r="A38" s="80" t="s">
        <v>42</v>
      </c>
      <c r="B38" s="73">
        <v>7</v>
      </c>
      <c r="C38" s="73">
        <v>6</v>
      </c>
      <c r="D38" s="73">
        <v>1</v>
      </c>
      <c r="E38" s="73">
        <v>8</v>
      </c>
      <c r="F38" s="74">
        <v>4</v>
      </c>
    </row>
    <row r="39" spans="1:6" x14ac:dyDescent="0.15">
      <c r="A39" s="80" t="s">
        <v>43</v>
      </c>
      <c r="B39" s="71">
        <v>2</v>
      </c>
      <c r="C39" s="71">
        <v>6</v>
      </c>
      <c r="D39" s="71">
        <v>4</v>
      </c>
      <c r="E39" s="71">
        <v>7</v>
      </c>
      <c r="F39" s="72">
        <v>8</v>
      </c>
    </row>
    <row r="40" spans="1:6" x14ac:dyDescent="0.15">
      <c r="A40" s="80" t="s">
        <v>44</v>
      </c>
      <c r="B40" s="73">
        <v>9</v>
      </c>
      <c r="C40" s="73">
        <v>1</v>
      </c>
      <c r="D40" s="73">
        <v>5</v>
      </c>
      <c r="E40" s="73">
        <v>6</v>
      </c>
      <c r="F40" s="74">
        <v>6</v>
      </c>
    </row>
    <row r="41" spans="1:6" x14ac:dyDescent="0.15">
      <c r="A41" s="80" t="s">
        <v>45</v>
      </c>
      <c r="B41" s="71">
        <v>8</v>
      </c>
      <c r="C41" s="71">
        <v>3</v>
      </c>
      <c r="D41" s="71">
        <v>7</v>
      </c>
      <c r="E41" s="71">
        <v>9</v>
      </c>
      <c r="F41" s="72">
        <v>9</v>
      </c>
    </row>
    <row r="42" spans="1:6" x14ac:dyDescent="0.15">
      <c r="A42" s="80" t="s">
        <v>46</v>
      </c>
      <c r="B42" s="73">
        <v>6</v>
      </c>
      <c r="C42" s="73">
        <v>5</v>
      </c>
      <c r="D42" s="73">
        <v>1</v>
      </c>
      <c r="E42" s="73">
        <v>7</v>
      </c>
      <c r="F42" s="74">
        <v>3</v>
      </c>
    </row>
    <row r="43" spans="1:6" x14ac:dyDescent="0.15">
      <c r="A43" s="80" t="s">
        <v>47</v>
      </c>
      <c r="B43" s="71">
        <v>3</v>
      </c>
      <c r="C43" s="71">
        <v>7</v>
      </c>
      <c r="D43" s="71">
        <v>6</v>
      </c>
      <c r="E43" s="71">
        <v>6</v>
      </c>
      <c r="F43" s="72">
        <v>7</v>
      </c>
    </row>
    <row r="44" spans="1:6" x14ac:dyDescent="0.15">
      <c r="A44" s="80" t="s">
        <v>48</v>
      </c>
      <c r="B44" s="75">
        <v>6</v>
      </c>
      <c r="C44" s="75">
        <v>6</v>
      </c>
      <c r="D44" s="75">
        <v>9</v>
      </c>
      <c r="E44" s="75">
        <v>6</v>
      </c>
      <c r="F44" s="76">
        <v>6</v>
      </c>
    </row>
    <row r="49" spans="1:6" x14ac:dyDescent="0.15">
      <c r="B49" s="77" t="s">
        <v>31</v>
      </c>
      <c r="C49" s="77" t="s">
        <v>32</v>
      </c>
      <c r="D49" s="77" t="s">
        <v>33</v>
      </c>
      <c r="E49" s="77" t="s">
        <v>34</v>
      </c>
      <c r="F49" s="78" t="s">
        <v>35</v>
      </c>
    </row>
    <row r="50" spans="1:6" x14ac:dyDescent="0.15">
      <c r="A50" s="80" t="s">
        <v>39</v>
      </c>
      <c r="B50" s="81">
        <f>10*(COLUMN()-2)+B35</f>
        <v>9</v>
      </c>
      <c r="C50" s="80">
        <f t="shared" ref="C50:F50" si="2">10*(COLUMN()-2)+C35</f>
        <v>19</v>
      </c>
      <c r="D50" s="80">
        <f t="shared" si="2"/>
        <v>23</v>
      </c>
      <c r="E50" s="80">
        <f t="shared" si="2"/>
        <v>32</v>
      </c>
      <c r="F50" s="80">
        <f t="shared" si="2"/>
        <v>48</v>
      </c>
    </row>
    <row r="51" spans="1:6" x14ac:dyDescent="0.15">
      <c r="A51" s="80" t="s">
        <v>40</v>
      </c>
      <c r="B51" s="80">
        <f t="shared" ref="B51:F51" si="3">10*(COLUMN()-2)+B36</f>
        <v>2</v>
      </c>
      <c r="C51" s="80">
        <f t="shared" si="3"/>
        <v>17</v>
      </c>
      <c r="D51" s="80">
        <f t="shared" si="3"/>
        <v>26</v>
      </c>
      <c r="E51" s="80">
        <f t="shared" si="3"/>
        <v>37</v>
      </c>
      <c r="F51" s="80">
        <f t="shared" si="3"/>
        <v>46</v>
      </c>
    </row>
    <row r="52" spans="1:6" x14ac:dyDescent="0.15">
      <c r="A52" s="80" t="s">
        <v>41</v>
      </c>
      <c r="B52" s="80">
        <f t="shared" ref="B52:F52" si="4">10*(COLUMN()-2)+B37</f>
        <v>8</v>
      </c>
      <c r="C52" s="80">
        <f t="shared" si="4"/>
        <v>13</v>
      </c>
      <c r="D52" s="80">
        <f t="shared" si="4"/>
        <v>25</v>
      </c>
      <c r="E52" s="80">
        <f t="shared" si="4"/>
        <v>33</v>
      </c>
      <c r="F52" s="80">
        <f t="shared" si="4"/>
        <v>49</v>
      </c>
    </row>
    <row r="53" spans="1:6" x14ac:dyDescent="0.15">
      <c r="A53" s="80" t="s">
        <v>42</v>
      </c>
      <c r="B53" s="80">
        <f t="shared" ref="B53:F53" si="5">10*(COLUMN()-2)+B38</f>
        <v>7</v>
      </c>
      <c r="C53" s="80">
        <f t="shared" si="5"/>
        <v>16</v>
      </c>
      <c r="D53" s="80">
        <f t="shared" si="5"/>
        <v>21</v>
      </c>
      <c r="E53" s="80">
        <f t="shared" si="5"/>
        <v>38</v>
      </c>
      <c r="F53" s="80">
        <f t="shared" si="5"/>
        <v>44</v>
      </c>
    </row>
    <row r="54" spans="1:6" x14ac:dyDescent="0.15">
      <c r="A54" s="80" t="s">
        <v>43</v>
      </c>
      <c r="B54" s="80">
        <f t="shared" ref="B54:F54" si="6">10*(COLUMN()-2)+B39</f>
        <v>2</v>
      </c>
      <c r="C54" s="80">
        <f t="shared" si="6"/>
        <v>16</v>
      </c>
      <c r="D54" s="80">
        <f t="shared" si="6"/>
        <v>24</v>
      </c>
      <c r="E54" s="80">
        <f t="shared" si="6"/>
        <v>37</v>
      </c>
      <c r="F54" s="80">
        <f t="shared" si="6"/>
        <v>48</v>
      </c>
    </row>
    <row r="55" spans="1:6" x14ac:dyDescent="0.15">
      <c r="A55" s="80" t="s">
        <v>44</v>
      </c>
      <c r="B55" s="80">
        <f t="shared" ref="B55:F55" si="7">10*(COLUMN()-2)+B40</f>
        <v>9</v>
      </c>
      <c r="C55" s="80">
        <f t="shared" si="7"/>
        <v>11</v>
      </c>
      <c r="D55" s="80">
        <f t="shared" si="7"/>
        <v>25</v>
      </c>
      <c r="E55" s="80">
        <f t="shared" si="7"/>
        <v>36</v>
      </c>
      <c r="F55" s="80">
        <f t="shared" si="7"/>
        <v>46</v>
      </c>
    </row>
    <row r="56" spans="1:6" x14ac:dyDescent="0.15">
      <c r="A56" s="80" t="s">
        <v>45</v>
      </c>
      <c r="B56" s="80">
        <f t="shared" ref="B56:F56" si="8">10*(COLUMN()-2)+B41</f>
        <v>8</v>
      </c>
      <c r="C56" s="80">
        <f t="shared" si="8"/>
        <v>13</v>
      </c>
      <c r="D56" s="80">
        <f t="shared" si="8"/>
        <v>27</v>
      </c>
      <c r="E56" s="80">
        <f t="shared" si="8"/>
        <v>39</v>
      </c>
      <c r="F56" s="80">
        <f t="shared" si="8"/>
        <v>49</v>
      </c>
    </row>
    <row r="57" spans="1:6" x14ac:dyDescent="0.15">
      <c r="A57" s="80" t="s">
        <v>46</v>
      </c>
      <c r="B57" s="80">
        <f t="shared" ref="B57:F57" si="9">10*(COLUMN()-2)+B42</f>
        <v>6</v>
      </c>
      <c r="C57" s="80">
        <f t="shared" si="9"/>
        <v>15</v>
      </c>
      <c r="D57" s="80">
        <f t="shared" si="9"/>
        <v>21</v>
      </c>
      <c r="E57" s="80">
        <f t="shared" si="9"/>
        <v>37</v>
      </c>
      <c r="F57" s="80">
        <f t="shared" si="9"/>
        <v>43</v>
      </c>
    </row>
    <row r="58" spans="1:6" x14ac:dyDescent="0.15">
      <c r="A58" s="80" t="s">
        <v>47</v>
      </c>
      <c r="B58" s="80">
        <f t="shared" ref="B58:F58" si="10">10*(COLUMN()-2)+B43</f>
        <v>3</v>
      </c>
      <c r="C58" s="80">
        <f t="shared" si="10"/>
        <v>17</v>
      </c>
      <c r="D58" s="80">
        <f t="shared" si="10"/>
        <v>26</v>
      </c>
      <c r="E58" s="80">
        <f t="shared" si="10"/>
        <v>36</v>
      </c>
      <c r="F58" s="80">
        <f t="shared" si="10"/>
        <v>47</v>
      </c>
    </row>
    <row r="59" spans="1:6" x14ac:dyDescent="0.15">
      <c r="A59" s="80" t="s">
        <v>48</v>
      </c>
      <c r="B59" s="80">
        <f t="shared" ref="B59:F59" si="11">10*(COLUMN()-2)+B44</f>
        <v>6</v>
      </c>
      <c r="C59" s="80">
        <f t="shared" si="11"/>
        <v>16</v>
      </c>
      <c r="D59" s="80">
        <f t="shared" si="11"/>
        <v>29</v>
      </c>
      <c r="E59" s="80">
        <f t="shared" si="11"/>
        <v>36</v>
      </c>
      <c r="F59" s="80">
        <f t="shared" si="11"/>
        <v>46</v>
      </c>
    </row>
  </sheetData>
  <mergeCells count="3">
    <mergeCell ref="A1:E1"/>
    <mergeCell ref="H1:I1"/>
    <mergeCell ref="A17:E17"/>
  </mergeCells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5"/>
  <sheetViews>
    <sheetView workbookViewId="0">
      <selection activeCell="C11" sqref="C11"/>
    </sheetView>
  </sheetViews>
  <sheetFormatPr defaultColWidth="9.125" defaultRowHeight="13.5" x14ac:dyDescent="0.15"/>
  <cols>
    <col min="1" max="16384" width="9.125" style="45"/>
  </cols>
  <sheetData>
    <row r="1" spans="1:3" ht="14.25" x14ac:dyDescent="0.2">
      <c r="A1" s="44"/>
      <c r="B1" s="65" t="s">
        <v>107</v>
      </c>
      <c r="C1" s="65" t="s">
        <v>108</v>
      </c>
    </row>
    <row r="2" spans="1:3" ht="14.25" x14ac:dyDescent="0.2">
      <c r="A2" s="44" t="s">
        <v>109</v>
      </c>
      <c r="B2" s="44"/>
      <c r="C2" s="44">
        <v>200</v>
      </c>
    </row>
    <row r="3" spans="1:3" ht="14.25" x14ac:dyDescent="0.2">
      <c r="A3" s="44" t="s">
        <v>5</v>
      </c>
      <c r="B3" s="44">
        <f>C2</f>
        <v>200</v>
      </c>
      <c r="C3" s="44">
        <v>27</v>
      </c>
    </row>
    <row r="4" spans="1:3" ht="14.25" x14ac:dyDescent="0.2">
      <c r="A4" s="44" t="s">
        <v>6</v>
      </c>
      <c r="B4" s="44">
        <f>B3+C3</f>
        <v>227</v>
      </c>
      <c r="C4" s="44">
        <v>62</v>
      </c>
    </row>
    <row r="5" spans="1:3" ht="14.25" x14ac:dyDescent="0.2">
      <c r="A5" s="44" t="s">
        <v>7</v>
      </c>
      <c r="B5" s="44">
        <f t="shared" ref="B5:B10" si="0">B4+C4</f>
        <v>289</v>
      </c>
      <c r="C5" s="44">
        <v>11</v>
      </c>
    </row>
    <row r="6" spans="1:3" ht="14.25" x14ac:dyDescent="0.2">
      <c r="A6" s="44" t="s">
        <v>8</v>
      </c>
      <c r="B6" s="44">
        <f t="shared" si="0"/>
        <v>300</v>
      </c>
      <c r="C6" s="44">
        <v>74</v>
      </c>
    </row>
    <row r="7" spans="1:3" ht="14.25" x14ac:dyDescent="0.2">
      <c r="A7" s="44" t="s">
        <v>9</v>
      </c>
      <c r="B7" s="44">
        <f t="shared" si="0"/>
        <v>374</v>
      </c>
      <c r="C7" s="44">
        <v>92</v>
      </c>
    </row>
    <row r="8" spans="1:3" ht="14.25" x14ac:dyDescent="0.2">
      <c r="A8" s="44" t="s">
        <v>10</v>
      </c>
      <c r="B8" s="44">
        <f t="shared" si="0"/>
        <v>466</v>
      </c>
      <c r="C8" s="44">
        <v>77</v>
      </c>
    </row>
    <row r="9" spans="1:3" ht="14.25" x14ac:dyDescent="0.2">
      <c r="A9" s="44" t="s">
        <v>11</v>
      </c>
      <c r="B9" s="44">
        <f t="shared" si="0"/>
        <v>543</v>
      </c>
      <c r="C9" s="44">
        <v>86</v>
      </c>
    </row>
    <row r="10" spans="1:3" ht="14.25" x14ac:dyDescent="0.2">
      <c r="A10" s="44" t="s">
        <v>12</v>
      </c>
      <c r="B10" s="44">
        <f t="shared" si="0"/>
        <v>629</v>
      </c>
      <c r="C10" s="44">
        <v>12</v>
      </c>
    </row>
    <row r="16" spans="1:3" ht="14.25" x14ac:dyDescent="0.2">
      <c r="A16" s="47"/>
      <c r="B16" s="65" t="s">
        <v>107</v>
      </c>
      <c r="C16" s="65" t="s">
        <v>108</v>
      </c>
    </row>
    <row r="17" spans="1:3" ht="14.25" x14ac:dyDescent="0.2">
      <c r="A17" s="47" t="s">
        <v>109</v>
      </c>
      <c r="B17" s="46"/>
      <c r="C17" s="44">
        <v>300</v>
      </c>
    </row>
    <row r="18" spans="1:3" ht="14.25" x14ac:dyDescent="0.2">
      <c r="A18" s="47" t="s">
        <v>5</v>
      </c>
      <c r="B18" s="46">
        <v>300</v>
      </c>
      <c r="C18" s="44">
        <v>250</v>
      </c>
    </row>
    <row r="19" spans="1:3" ht="14.25" x14ac:dyDescent="0.2">
      <c r="A19" s="47" t="s">
        <v>6</v>
      </c>
      <c r="B19" s="46">
        <f t="shared" ref="B19:B25" si="1">C18+B18</f>
        <v>550</v>
      </c>
      <c r="C19" s="44">
        <v>200</v>
      </c>
    </row>
    <row r="20" spans="1:3" ht="14.25" x14ac:dyDescent="0.2">
      <c r="A20" s="47" t="s">
        <v>7</v>
      </c>
      <c r="B20" s="46">
        <f t="shared" si="1"/>
        <v>750</v>
      </c>
      <c r="C20" s="44">
        <v>150</v>
      </c>
    </row>
    <row r="21" spans="1:3" ht="14.25" x14ac:dyDescent="0.2">
      <c r="A21" s="47" t="s">
        <v>8</v>
      </c>
      <c r="B21" s="46">
        <f t="shared" si="1"/>
        <v>900</v>
      </c>
      <c r="C21" s="44">
        <v>100</v>
      </c>
    </row>
    <row r="22" spans="1:3" ht="14.25" x14ac:dyDescent="0.2">
      <c r="A22" s="47" t="s">
        <v>9</v>
      </c>
      <c r="B22" s="46">
        <f t="shared" si="1"/>
        <v>1000</v>
      </c>
      <c r="C22" s="44">
        <v>80</v>
      </c>
    </row>
    <row r="23" spans="1:3" ht="14.25" x14ac:dyDescent="0.2">
      <c r="A23" s="47" t="s">
        <v>10</v>
      </c>
      <c r="B23" s="46">
        <f t="shared" si="1"/>
        <v>1080</v>
      </c>
      <c r="C23" s="44">
        <v>60</v>
      </c>
    </row>
    <row r="24" spans="1:3" ht="14.25" x14ac:dyDescent="0.2">
      <c r="A24" s="47" t="s">
        <v>11</v>
      </c>
      <c r="B24" s="46">
        <f t="shared" si="1"/>
        <v>1140</v>
      </c>
      <c r="C24" s="44">
        <v>40</v>
      </c>
    </row>
    <row r="25" spans="1:3" ht="14.25" x14ac:dyDescent="0.2">
      <c r="A25" s="47" t="s">
        <v>12</v>
      </c>
      <c r="B25" s="46">
        <f t="shared" si="1"/>
        <v>1180</v>
      </c>
      <c r="C25" s="44">
        <v>30</v>
      </c>
    </row>
  </sheetData>
  <sortState ref="C30:C38">
    <sortCondition descending="1" ref="C29"/>
  </sortState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2"/>
  <sheetViews>
    <sheetView showGridLines="0" workbookViewId="0">
      <selection activeCell="L24" sqref="L24"/>
    </sheetView>
  </sheetViews>
  <sheetFormatPr defaultColWidth="10.25" defaultRowHeight="13.5" x14ac:dyDescent="0.15"/>
  <cols>
    <col min="1" max="2" width="10.25" style="45" customWidth="1"/>
    <col min="3" max="3" width="6.25" style="45" customWidth="1"/>
    <col min="4" max="256" width="10.25" style="45"/>
    <col min="257" max="258" width="10.25" style="45" customWidth="1"/>
    <col min="259" max="259" width="6.25" style="45" customWidth="1"/>
    <col min="260" max="512" width="10.25" style="45"/>
    <col min="513" max="514" width="10.25" style="45" customWidth="1"/>
    <col min="515" max="515" width="6.25" style="45" customWidth="1"/>
    <col min="516" max="768" width="10.25" style="45"/>
    <col min="769" max="770" width="10.25" style="45" customWidth="1"/>
    <col min="771" max="771" width="6.25" style="45" customWidth="1"/>
    <col min="772" max="1024" width="10.25" style="45"/>
    <col min="1025" max="1026" width="10.25" style="45" customWidth="1"/>
    <col min="1027" max="1027" width="6.25" style="45" customWidth="1"/>
    <col min="1028" max="1280" width="10.25" style="45"/>
    <col min="1281" max="1282" width="10.25" style="45" customWidth="1"/>
    <col min="1283" max="1283" width="6.25" style="45" customWidth="1"/>
    <col min="1284" max="1536" width="10.25" style="45"/>
    <col min="1537" max="1538" width="10.25" style="45" customWidth="1"/>
    <col min="1539" max="1539" width="6.25" style="45" customWidth="1"/>
    <col min="1540" max="1792" width="10.25" style="45"/>
    <col min="1793" max="1794" width="10.25" style="45" customWidth="1"/>
    <col min="1795" max="1795" width="6.25" style="45" customWidth="1"/>
    <col min="1796" max="2048" width="10.25" style="45"/>
    <col min="2049" max="2050" width="10.25" style="45" customWidth="1"/>
    <col min="2051" max="2051" width="6.25" style="45" customWidth="1"/>
    <col min="2052" max="2304" width="10.25" style="45"/>
    <col min="2305" max="2306" width="10.25" style="45" customWidth="1"/>
    <col min="2307" max="2307" width="6.25" style="45" customWidth="1"/>
    <col min="2308" max="2560" width="10.25" style="45"/>
    <col min="2561" max="2562" width="10.25" style="45" customWidth="1"/>
    <col min="2563" max="2563" width="6.25" style="45" customWidth="1"/>
    <col min="2564" max="2816" width="10.25" style="45"/>
    <col min="2817" max="2818" width="10.25" style="45" customWidth="1"/>
    <col min="2819" max="2819" width="6.25" style="45" customWidth="1"/>
    <col min="2820" max="3072" width="10.25" style="45"/>
    <col min="3073" max="3074" width="10.25" style="45" customWidth="1"/>
    <col min="3075" max="3075" width="6.25" style="45" customWidth="1"/>
    <col min="3076" max="3328" width="10.25" style="45"/>
    <col min="3329" max="3330" width="10.25" style="45" customWidth="1"/>
    <col min="3331" max="3331" width="6.25" style="45" customWidth="1"/>
    <col min="3332" max="3584" width="10.25" style="45"/>
    <col min="3585" max="3586" width="10.25" style="45" customWidth="1"/>
    <col min="3587" max="3587" width="6.25" style="45" customWidth="1"/>
    <col min="3588" max="3840" width="10.25" style="45"/>
    <col min="3841" max="3842" width="10.25" style="45" customWidth="1"/>
    <col min="3843" max="3843" width="6.25" style="45" customWidth="1"/>
    <col min="3844" max="4096" width="10.25" style="45"/>
    <col min="4097" max="4098" width="10.25" style="45" customWidth="1"/>
    <col min="4099" max="4099" width="6.25" style="45" customWidth="1"/>
    <col min="4100" max="4352" width="10.25" style="45"/>
    <col min="4353" max="4354" width="10.25" style="45" customWidth="1"/>
    <col min="4355" max="4355" width="6.25" style="45" customWidth="1"/>
    <col min="4356" max="4608" width="10.25" style="45"/>
    <col min="4609" max="4610" width="10.25" style="45" customWidth="1"/>
    <col min="4611" max="4611" width="6.25" style="45" customWidth="1"/>
    <col min="4612" max="4864" width="10.25" style="45"/>
    <col min="4865" max="4866" width="10.25" style="45" customWidth="1"/>
    <col min="4867" max="4867" width="6.25" style="45" customWidth="1"/>
    <col min="4868" max="5120" width="10.25" style="45"/>
    <col min="5121" max="5122" width="10.25" style="45" customWidth="1"/>
    <col min="5123" max="5123" width="6.25" style="45" customWidth="1"/>
    <col min="5124" max="5376" width="10.25" style="45"/>
    <col min="5377" max="5378" width="10.25" style="45" customWidth="1"/>
    <col min="5379" max="5379" width="6.25" style="45" customWidth="1"/>
    <col min="5380" max="5632" width="10.25" style="45"/>
    <col min="5633" max="5634" width="10.25" style="45" customWidth="1"/>
    <col min="5635" max="5635" width="6.25" style="45" customWidth="1"/>
    <col min="5636" max="5888" width="10.25" style="45"/>
    <col min="5889" max="5890" width="10.25" style="45" customWidth="1"/>
    <col min="5891" max="5891" width="6.25" style="45" customWidth="1"/>
    <col min="5892" max="6144" width="10.25" style="45"/>
    <col min="6145" max="6146" width="10.25" style="45" customWidth="1"/>
    <col min="6147" max="6147" width="6.25" style="45" customWidth="1"/>
    <col min="6148" max="6400" width="10.25" style="45"/>
    <col min="6401" max="6402" width="10.25" style="45" customWidth="1"/>
    <col min="6403" max="6403" width="6.25" style="45" customWidth="1"/>
    <col min="6404" max="6656" width="10.25" style="45"/>
    <col min="6657" max="6658" width="10.25" style="45" customWidth="1"/>
    <col min="6659" max="6659" width="6.25" style="45" customWidth="1"/>
    <col min="6660" max="6912" width="10.25" style="45"/>
    <col min="6913" max="6914" width="10.25" style="45" customWidth="1"/>
    <col min="6915" max="6915" width="6.25" style="45" customWidth="1"/>
    <col min="6916" max="7168" width="10.25" style="45"/>
    <col min="7169" max="7170" width="10.25" style="45" customWidth="1"/>
    <col min="7171" max="7171" width="6.25" style="45" customWidth="1"/>
    <col min="7172" max="7424" width="10.25" style="45"/>
    <col min="7425" max="7426" width="10.25" style="45" customWidth="1"/>
    <col min="7427" max="7427" width="6.25" style="45" customWidth="1"/>
    <col min="7428" max="7680" width="10.25" style="45"/>
    <col min="7681" max="7682" width="10.25" style="45" customWidth="1"/>
    <col min="7683" max="7683" width="6.25" style="45" customWidth="1"/>
    <col min="7684" max="7936" width="10.25" style="45"/>
    <col min="7937" max="7938" width="10.25" style="45" customWidth="1"/>
    <col min="7939" max="7939" width="6.25" style="45" customWidth="1"/>
    <col min="7940" max="8192" width="10.25" style="45"/>
    <col min="8193" max="8194" width="10.25" style="45" customWidth="1"/>
    <col min="8195" max="8195" width="6.25" style="45" customWidth="1"/>
    <col min="8196" max="8448" width="10.25" style="45"/>
    <col min="8449" max="8450" width="10.25" style="45" customWidth="1"/>
    <col min="8451" max="8451" width="6.25" style="45" customWidth="1"/>
    <col min="8452" max="8704" width="10.25" style="45"/>
    <col min="8705" max="8706" width="10.25" style="45" customWidth="1"/>
    <col min="8707" max="8707" width="6.25" style="45" customWidth="1"/>
    <col min="8708" max="8960" width="10.25" style="45"/>
    <col min="8961" max="8962" width="10.25" style="45" customWidth="1"/>
    <col min="8963" max="8963" width="6.25" style="45" customWidth="1"/>
    <col min="8964" max="9216" width="10.25" style="45"/>
    <col min="9217" max="9218" width="10.25" style="45" customWidth="1"/>
    <col min="9219" max="9219" width="6.25" style="45" customWidth="1"/>
    <col min="9220" max="9472" width="10.25" style="45"/>
    <col min="9473" max="9474" width="10.25" style="45" customWidth="1"/>
    <col min="9475" max="9475" width="6.25" style="45" customWidth="1"/>
    <col min="9476" max="9728" width="10.25" style="45"/>
    <col min="9729" max="9730" width="10.25" style="45" customWidth="1"/>
    <col min="9731" max="9731" width="6.25" style="45" customWidth="1"/>
    <col min="9732" max="9984" width="10.25" style="45"/>
    <col min="9985" max="9986" width="10.25" style="45" customWidth="1"/>
    <col min="9987" max="9987" width="6.25" style="45" customWidth="1"/>
    <col min="9988" max="10240" width="10.25" style="45"/>
    <col min="10241" max="10242" width="10.25" style="45" customWidth="1"/>
    <col min="10243" max="10243" width="6.25" style="45" customWidth="1"/>
    <col min="10244" max="10496" width="10.25" style="45"/>
    <col min="10497" max="10498" width="10.25" style="45" customWidth="1"/>
    <col min="10499" max="10499" width="6.25" style="45" customWidth="1"/>
    <col min="10500" max="10752" width="10.25" style="45"/>
    <col min="10753" max="10754" width="10.25" style="45" customWidth="1"/>
    <col min="10755" max="10755" width="6.25" style="45" customWidth="1"/>
    <col min="10756" max="11008" width="10.25" style="45"/>
    <col min="11009" max="11010" width="10.25" style="45" customWidth="1"/>
    <col min="11011" max="11011" width="6.25" style="45" customWidth="1"/>
    <col min="11012" max="11264" width="10.25" style="45"/>
    <col min="11265" max="11266" width="10.25" style="45" customWidth="1"/>
    <col min="11267" max="11267" width="6.25" style="45" customWidth="1"/>
    <col min="11268" max="11520" width="10.25" style="45"/>
    <col min="11521" max="11522" width="10.25" style="45" customWidth="1"/>
    <col min="11523" max="11523" width="6.25" style="45" customWidth="1"/>
    <col min="11524" max="11776" width="10.25" style="45"/>
    <col min="11777" max="11778" width="10.25" style="45" customWidth="1"/>
    <col min="11779" max="11779" width="6.25" style="45" customWidth="1"/>
    <col min="11780" max="12032" width="10.25" style="45"/>
    <col min="12033" max="12034" width="10.25" style="45" customWidth="1"/>
    <col min="12035" max="12035" width="6.25" style="45" customWidth="1"/>
    <col min="12036" max="12288" width="10.25" style="45"/>
    <col min="12289" max="12290" width="10.25" style="45" customWidth="1"/>
    <col min="12291" max="12291" width="6.25" style="45" customWidth="1"/>
    <col min="12292" max="12544" width="10.25" style="45"/>
    <col min="12545" max="12546" width="10.25" style="45" customWidth="1"/>
    <col min="12547" max="12547" width="6.25" style="45" customWidth="1"/>
    <col min="12548" max="12800" width="10.25" style="45"/>
    <col min="12801" max="12802" width="10.25" style="45" customWidth="1"/>
    <col min="12803" max="12803" width="6.25" style="45" customWidth="1"/>
    <col min="12804" max="13056" width="10.25" style="45"/>
    <col min="13057" max="13058" width="10.25" style="45" customWidth="1"/>
    <col min="13059" max="13059" width="6.25" style="45" customWidth="1"/>
    <col min="13060" max="13312" width="10.25" style="45"/>
    <col min="13313" max="13314" width="10.25" style="45" customWidth="1"/>
    <col min="13315" max="13315" width="6.25" style="45" customWidth="1"/>
    <col min="13316" max="13568" width="10.25" style="45"/>
    <col min="13569" max="13570" width="10.25" style="45" customWidth="1"/>
    <col min="13571" max="13571" width="6.25" style="45" customWidth="1"/>
    <col min="13572" max="13824" width="10.25" style="45"/>
    <col min="13825" max="13826" width="10.25" style="45" customWidth="1"/>
    <col min="13827" max="13827" width="6.25" style="45" customWidth="1"/>
    <col min="13828" max="14080" width="10.25" style="45"/>
    <col min="14081" max="14082" width="10.25" style="45" customWidth="1"/>
    <col min="14083" max="14083" width="6.25" style="45" customWidth="1"/>
    <col min="14084" max="14336" width="10.25" style="45"/>
    <col min="14337" max="14338" width="10.25" style="45" customWidth="1"/>
    <col min="14339" max="14339" width="6.25" style="45" customWidth="1"/>
    <col min="14340" max="14592" width="10.25" style="45"/>
    <col min="14593" max="14594" width="10.25" style="45" customWidth="1"/>
    <col min="14595" max="14595" width="6.25" style="45" customWidth="1"/>
    <col min="14596" max="14848" width="10.25" style="45"/>
    <col min="14849" max="14850" width="10.25" style="45" customWidth="1"/>
    <col min="14851" max="14851" width="6.25" style="45" customWidth="1"/>
    <col min="14852" max="15104" width="10.25" style="45"/>
    <col min="15105" max="15106" width="10.25" style="45" customWidth="1"/>
    <col min="15107" max="15107" width="6.25" style="45" customWidth="1"/>
    <col min="15108" max="15360" width="10.25" style="45"/>
    <col min="15361" max="15362" width="10.25" style="45" customWidth="1"/>
    <col min="15363" max="15363" width="6.25" style="45" customWidth="1"/>
    <col min="15364" max="15616" width="10.25" style="45"/>
    <col min="15617" max="15618" width="10.25" style="45" customWidth="1"/>
    <col min="15619" max="15619" width="6.25" style="45" customWidth="1"/>
    <col min="15620" max="15872" width="10.25" style="45"/>
    <col min="15873" max="15874" width="10.25" style="45" customWidth="1"/>
    <col min="15875" max="15875" width="6.25" style="45" customWidth="1"/>
    <col min="15876" max="16128" width="10.25" style="45"/>
    <col min="16129" max="16130" width="10.25" style="45" customWidth="1"/>
    <col min="16131" max="16131" width="6.25" style="45" customWidth="1"/>
    <col min="16132" max="16384" width="10.25" style="45"/>
  </cols>
  <sheetData>
    <row r="1" spans="1:4" ht="14.25" x14ac:dyDescent="0.2">
      <c r="A1" s="86" t="s">
        <v>110</v>
      </c>
      <c r="B1" s="86"/>
      <c r="C1" s="86"/>
      <c r="D1" s="86"/>
    </row>
    <row r="2" spans="1:4" ht="14.25" x14ac:dyDescent="0.2">
      <c r="A2" s="47"/>
      <c r="B2" s="65" t="s">
        <v>111</v>
      </c>
      <c r="C2" s="65" t="s">
        <v>112</v>
      </c>
      <c r="D2" s="65" t="s">
        <v>113</v>
      </c>
    </row>
    <row r="3" spans="1:4" ht="14.25" x14ac:dyDescent="0.2">
      <c r="A3" s="65" t="s">
        <v>109</v>
      </c>
      <c r="B3" s="48">
        <v>39941</v>
      </c>
      <c r="C3" s="47">
        <v>5</v>
      </c>
      <c r="D3" s="48">
        <v>39946</v>
      </c>
    </row>
    <row r="4" spans="1:4" ht="14.25" x14ac:dyDescent="0.2">
      <c r="A4" s="65" t="s">
        <v>5</v>
      </c>
      <c r="B4" s="48">
        <v>39945</v>
      </c>
      <c r="C4" s="47">
        <v>3</v>
      </c>
      <c r="D4" s="48">
        <v>39948</v>
      </c>
    </row>
    <row r="5" spans="1:4" ht="14.25" x14ac:dyDescent="0.2">
      <c r="A5" s="65" t="s">
        <v>6</v>
      </c>
      <c r="B5" s="48">
        <v>39946</v>
      </c>
      <c r="C5" s="47">
        <v>3</v>
      </c>
      <c r="D5" s="48">
        <v>39949</v>
      </c>
    </row>
    <row r="6" spans="1:4" ht="14.25" x14ac:dyDescent="0.2">
      <c r="A6" s="65" t="s">
        <v>7</v>
      </c>
      <c r="B6" s="48">
        <v>39948</v>
      </c>
      <c r="C6" s="47">
        <v>1</v>
      </c>
      <c r="D6" s="48">
        <v>39949</v>
      </c>
    </row>
    <row r="7" spans="1:4" ht="14.25" x14ac:dyDescent="0.2">
      <c r="A7" s="65" t="s">
        <v>8</v>
      </c>
      <c r="B7" s="48">
        <v>39949</v>
      </c>
      <c r="C7" s="47">
        <v>10</v>
      </c>
      <c r="D7" s="48">
        <v>39959</v>
      </c>
    </row>
    <row r="8" spans="1:4" ht="14.25" x14ac:dyDescent="0.2">
      <c r="A8" s="65" t="s">
        <v>9</v>
      </c>
      <c r="B8" s="48">
        <v>39959</v>
      </c>
      <c r="C8" s="47">
        <v>5</v>
      </c>
      <c r="D8" s="48">
        <v>39964</v>
      </c>
    </row>
    <row r="9" spans="1:4" ht="14.25" x14ac:dyDescent="0.2">
      <c r="A9" s="65" t="s">
        <v>10</v>
      </c>
      <c r="B9" s="48">
        <v>39963</v>
      </c>
      <c r="C9" s="47">
        <v>3</v>
      </c>
      <c r="D9" s="48">
        <v>39966</v>
      </c>
    </row>
    <row r="10" spans="1:4" ht="14.25" x14ac:dyDescent="0.2">
      <c r="A10" s="65" t="s">
        <v>11</v>
      </c>
      <c r="B10" s="48">
        <v>39966</v>
      </c>
      <c r="C10" s="47">
        <v>6</v>
      </c>
      <c r="D10" s="48">
        <v>39972</v>
      </c>
    </row>
    <row r="11" spans="1:4" ht="14.25" x14ac:dyDescent="0.2">
      <c r="A11" s="49"/>
      <c r="B11" s="50"/>
      <c r="C11" s="49"/>
      <c r="D11" s="49"/>
    </row>
    <row r="12" spans="1:4" ht="14.25" x14ac:dyDescent="0.2">
      <c r="A12" s="65" t="s">
        <v>114</v>
      </c>
      <c r="B12" s="48">
        <v>39954</v>
      </c>
      <c r="C12" s="49"/>
      <c r="D12" s="49"/>
    </row>
  </sheetData>
  <mergeCells count="1">
    <mergeCell ref="A1:D1"/>
  </mergeCells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46"/>
  <sheetViews>
    <sheetView showGridLines="0" tabSelected="1" workbookViewId="0">
      <selection activeCell="S28" sqref="S28"/>
    </sheetView>
  </sheetViews>
  <sheetFormatPr defaultColWidth="7.25" defaultRowHeight="13.5" x14ac:dyDescent="0.15"/>
  <cols>
    <col min="1" max="1" width="5.125" customWidth="1"/>
    <col min="2" max="2" width="10.875" style="57" customWidth="1"/>
    <col min="3" max="3" width="7.25" style="57" customWidth="1"/>
    <col min="4" max="4" width="4.75" style="57" customWidth="1"/>
    <col min="5" max="5" width="5.625" style="57" customWidth="1"/>
    <col min="6" max="6" width="7.25" style="57" customWidth="1"/>
    <col min="7" max="7" width="4.875" style="57" customWidth="1"/>
    <col min="8" max="8" width="7.25" style="57" customWidth="1"/>
    <col min="9" max="10" width="5.25" style="57" customWidth="1"/>
    <col min="11" max="13" width="5" style="57" customWidth="1"/>
    <col min="14" max="14" width="7" style="56" customWidth="1"/>
    <col min="15" max="21" width="7.25" style="56"/>
    <col min="22" max="23" width="11.125" style="56" bestFit="1" customWidth="1"/>
    <col min="24" max="257" width="7.25" style="57"/>
    <col min="258" max="258" width="10.875" style="57" customWidth="1"/>
    <col min="259" max="259" width="7.25" style="57" customWidth="1"/>
    <col min="260" max="261" width="5.625" style="57" customWidth="1"/>
    <col min="262" max="262" width="7.25" style="57" customWidth="1"/>
    <col min="263" max="263" width="4.875" style="57" customWidth="1"/>
    <col min="264" max="264" width="7.25" style="57" customWidth="1"/>
    <col min="265" max="266" width="5.25" style="57" customWidth="1"/>
    <col min="267" max="269" width="5" style="57" customWidth="1"/>
    <col min="270" max="270" width="7" style="57" customWidth="1"/>
    <col min="271" max="513" width="7.25" style="57"/>
    <col min="514" max="514" width="10.875" style="57" customWidth="1"/>
    <col min="515" max="515" width="7.25" style="57" customWidth="1"/>
    <col min="516" max="517" width="5.625" style="57" customWidth="1"/>
    <col min="518" max="518" width="7.25" style="57" customWidth="1"/>
    <col min="519" max="519" width="4.875" style="57" customWidth="1"/>
    <col min="520" max="520" width="7.25" style="57" customWidth="1"/>
    <col min="521" max="522" width="5.25" style="57" customWidth="1"/>
    <col min="523" max="525" width="5" style="57" customWidth="1"/>
    <col min="526" max="526" width="7" style="57" customWidth="1"/>
    <col min="527" max="769" width="7.25" style="57"/>
    <col min="770" max="770" width="10.875" style="57" customWidth="1"/>
    <col min="771" max="771" width="7.25" style="57" customWidth="1"/>
    <col min="772" max="773" width="5.625" style="57" customWidth="1"/>
    <col min="774" max="774" width="7.25" style="57" customWidth="1"/>
    <col min="775" max="775" width="4.875" style="57" customWidth="1"/>
    <col min="776" max="776" width="7.25" style="57" customWidth="1"/>
    <col min="777" max="778" width="5.25" style="57" customWidth="1"/>
    <col min="779" max="781" width="5" style="57" customWidth="1"/>
    <col min="782" max="782" width="7" style="57" customWidth="1"/>
    <col min="783" max="1025" width="7.25" style="57"/>
    <col min="1026" max="1026" width="10.875" style="57" customWidth="1"/>
    <col min="1027" max="1027" width="7.25" style="57" customWidth="1"/>
    <col min="1028" max="1029" width="5.625" style="57" customWidth="1"/>
    <col min="1030" max="1030" width="7.25" style="57" customWidth="1"/>
    <col min="1031" max="1031" width="4.875" style="57" customWidth="1"/>
    <col min="1032" max="1032" width="7.25" style="57" customWidth="1"/>
    <col min="1033" max="1034" width="5.25" style="57" customWidth="1"/>
    <col min="1035" max="1037" width="5" style="57" customWidth="1"/>
    <col min="1038" max="1038" width="7" style="57" customWidth="1"/>
    <col min="1039" max="1281" width="7.25" style="57"/>
    <col min="1282" max="1282" width="10.875" style="57" customWidth="1"/>
    <col min="1283" max="1283" width="7.25" style="57" customWidth="1"/>
    <col min="1284" max="1285" width="5.625" style="57" customWidth="1"/>
    <col min="1286" max="1286" width="7.25" style="57" customWidth="1"/>
    <col min="1287" max="1287" width="4.875" style="57" customWidth="1"/>
    <col min="1288" max="1288" width="7.25" style="57" customWidth="1"/>
    <col min="1289" max="1290" width="5.25" style="57" customWidth="1"/>
    <col min="1291" max="1293" width="5" style="57" customWidth="1"/>
    <col min="1294" max="1294" width="7" style="57" customWidth="1"/>
    <col min="1295" max="1537" width="7.25" style="57"/>
    <col min="1538" max="1538" width="10.875" style="57" customWidth="1"/>
    <col min="1539" max="1539" width="7.25" style="57" customWidth="1"/>
    <col min="1540" max="1541" width="5.625" style="57" customWidth="1"/>
    <col min="1542" max="1542" width="7.25" style="57" customWidth="1"/>
    <col min="1543" max="1543" width="4.875" style="57" customWidth="1"/>
    <col min="1544" max="1544" width="7.25" style="57" customWidth="1"/>
    <col min="1545" max="1546" width="5.25" style="57" customWidth="1"/>
    <col min="1547" max="1549" width="5" style="57" customWidth="1"/>
    <col min="1550" max="1550" width="7" style="57" customWidth="1"/>
    <col min="1551" max="1793" width="7.25" style="57"/>
    <col min="1794" max="1794" width="10.875" style="57" customWidth="1"/>
    <col min="1795" max="1795" width="7.25" style="57" customWidth="1"/>
    <col min="1796" max="1797" width="5.625" style="57" customWidth="1"/>
    <col min="1798" max="1798" width="7.25" style="57" customWidth="1"/>
    <col min="1799" max="1799" width="4.875" style="57" customWidth="1"/>
    <col min="1800" max="1800" width="7.25" style="57" customWidth="1"/>
    <col min="1801" max="1802" width="5.25" style="57" customWidth="1"/>
    <col min="1803" max="1805" width="5" style="57" customWidth="1"/>
    <col min="1806" max="1806" width="7" style="57" customWidth="1"/>
    <col min="1807" max="2049" width="7.25" style="57"/>
    <col min="2050" max="2050" width="10.875" style="57" customWidth="1"/>
    <col min="2051" max="2051" width="7.25" style="57" customWidth="1"/>
    <col min="2052" max="2053" width="5.625" style="57" customWidth="1"/>
    <col min="2054" max="2054" width="7.25" style="57" customWidth="1"/>
    <col min="2055" max="2055" width="4.875" style="57" customWidth="1"/>
    <col min="2056" max="2056" width="7.25" style="57" customWidth="1"/>
    <col min="2057" max="2058" width="5.25" style="57" customWidth="1"/>
    <col min="2059" max="2061" width="5" style="57" customWidth="1"/>
    <col min="2062" max="2062" width="7" style="57" customWidth="1"/>
    <col min="2063" max="2305" width="7.25" style="57"/>
    <col min="2306" max="2306" width="10.875" style="57" customWidth="1"/>
    <col min="2307" max="2307" width="7.25" style="57" customWidth="1"/>
    <col min="2308" max="2309" width="5.625" style="57" customWidth="1"/>
    <col min="2310" max="2310" width="7.25" style="57" customWidth="1"/>
    <col min="2311" max="2311" width="4.875" style="57" customWidth="1"/>
    <col min="2312" max="2312" width="7.25" style="57" customWidth="1"/>
    <col min="2313" max="2314" width="5.25" style="57" customWidth="1"/>
    <col min="2315" max="2317" width="5" style="57" customWidth="1"/>
    <col min="2318" max="2318" width="7" style="57" customWidth="1"/>
    <col min="2319" max="2561" width="7.25" style="57"/>
    <col min="2562" max="2562" width="10.875" style="57" customWidth="1"/>
    <col min="2563" max="2563" width="7.25" style="57" customWidth="1"/>
    <col min="2564" max="2565" width="5.625" style="57" customWidth="1"/>
    <col min="2566" max="2566" width="7.25" style="57" customWidth="1"/>
    <col min="2567" max="2567" width="4.875" style="57" customWidth="1"/>
    <col min="2568" max="2568" width="7.25" style="57" customWidth="1"/>
    <col min="2569" max="2570" width="5.25" style="57" customWidth="1"/>
    <col min="2571" max="2573" width="5" style="57" customWidth="1"/>
    <col min="2574" max="2574" width="7" style="57" customWidth="1"/>
    <col min="2575" max="2817" width="7.25" style="57"/>
    <col min="2818" max="2818" width="10.875" style="57" customWidth="1"/>
    <col min="2819" max="2819" width="7.25" style="57" customWidth="1"/>
    <col min="2820" max="2821" width="5.625" style="57" customWidth="1"/>
    <col min="2822" max="2822" width="7.25" style="57" customWidth="1"/>
    <col min="2823" max="2823" width="4.875" style="57" customWidth="1"/>
    <col min="2824" max="2824" width="7.25" style="57" customWidth="1"/>
    <col min="2825" max="2826" width="5.25" style="57" customWidth="1"/>
    <col min="2827" max="2829" width="5" style="57" customWidth="1"/>
    <col min="2830" max="2830" width="7" style="57" customWidth="1"/>
    <col min="2831" max="3073" width="7.25" style="57"/>
    <col min="3074" max="3074" width="10.875" style="57" customWidth="1"/>
    <col min="3075" max="3075" width="7.25" style="57" customWidth="1"/>
    <col min="3076" max="3077" width="5.625" style="57" customWidth="1"/>
    <col min="3078" max="3078" width="7.25" style="57" customWidth="1"/>
    <col min="3079" max="3079" width="4.875" style="57" customWidth="1"/>
    <col min="3080" max="3080" width="7.25" style="57" customWidth="1"/>
    <col min="3081" max="3082" width="5.25" style="57" customWidth="1"/>
    <col min="3083" max="3085" width="5" style="57" customWidth="1"/>
    <col min="3086" max="3086" width="7" style="57" customWidth="1"/>
    <col min="3087" max="3329" width="7.25" style="57"/>
    <col min="3330" max="3330" width="10.875" style="57" customWidth="1"/>
    <col min="3331" max="3331" width="7.25" style="57" customWidth="1"/>
    <col min="3332" max="3333" width="5.625" style="57" customWidth="1"/>
    <col min="3334" max="3334" width="7.25" style="57" customWidth="1"/>
    <col min="3335" max="3335" width="4.875" style="57" customWidth="1"/>
    <col min="3336" max="3336" width="7.25" style="57" customWidth="1"/>
    <col min="3337" max="3338" width="5.25" style="57" customWidth="1"/>
    <col min="3339" max="3341" width="5" style="57" customWidth="1"/>
    <col min="3342" max="3342" width="7" style="57" customWidth="1"/>
    <col min="3343" max="3585" width="7.25" style="57"/>
    <col min="3586" max="3586" width="10.875" style="57" customWidth="1"/>
    <col min="3587" max="3587" width="7.25" style="57" customWidth="1"/>
    <col min="3588" max="3589" width="5.625" style="57" customWidth="1"/>
    <col min="3590" max="3590" width="7.25" style="57" customWidth="1"/>
    <col min="3591" max="3591" width="4.875" style="57" customWidth="1"/>
    <col min="3592" max="3592" width="7.25" style="57" customWidth="1"/>
    <col min="3593" max="3594" width="5.25" style="57" customWidth="1"/>
    <col min="3595" max="3597" width="5" style="57" customWidth="1"/>
    <col min="3598" max="3598" width="7" style="57" customWidth="1"/>
    <col min="3599" max="3841" width="7.25" style="57"/>
    <col min="3842" max="3842" width="10.875" style="57" customWidth="1"/>
    <col min="3843" max="3843" width="7.25" style="57" customWidth="1"/>
    <col min="3844" max="3845" width="5.625" style="57" customWidth="1"/>
    <col min="3846" max="3846" width="7.25" style="57" customWidth="1"/>
    <col min="3847" max="3847" width="4.875" style="57" customWidth="1"/>
    <col min="3848" max="3848" width="7.25" style="57" customWidth="1"/>
    <col min="3849" max="3850" width="5.25" style="57" customWidth="1"/>
    <col min="3851" max="3853" width="5" style="57" customWidth="1"/>
    <col min="3854" max="3854" width="7" style="57" customWidth="1"/>
    <col min="3855" max="4097" width="7.25" style="57"/>
    <col min="4098" max="4098" width="10.875" style="57" customWidth="1"/>
    <col min="4099" max="4099" width="7.25" style="57" customWidth="1"/>
    <col min="4100" max="4101" width="5.625" style="57" customWidth="1"/>
    <col min="4102" max="4102" width="7.25" style="57" customWidth="1"/>
    <col min="4103" max="4103" width="4.875" style="57" customWidth="1"/>
    <col min="4104" max="4104" width="7.25" style="57" customWidth="1"/>
    <col min="4105" max="4106" width="5.25" style="57" customWidth="1"/>
    <col min="4107" max="4109" width="5" style="57" customWidth="1"/>
    <col min="4110" max="4110" width="7" style="57" customWidth="1"/>
    <col min="4111" max="4353" width="7.25" style="57"/>
    <col min="4354" max="4354" width="10.875" style="57" customWidth="1"/>
    <col min="4355" max="4355" width="7.25" style="57" customWidth="1"/>
    <col min="4356" max="4357" width="5.625" style="57" customWidth="1"/>
    <col min="4358" max="4358" width="7.25" style="57" customWidth="1"/>
    <col min="4359" max="4359" width="4.875" style="57" customWidth="1"/>
    <col min="4360" max="4360" width="7.25" style="57" customWidth="1"/>
    <col min="4361" max="4362" width="5.25" style="57" customWidth="1"/>
    <col min="4363" max="4365" width="5" style="57" customWidth="1"/>
    <col min="4366" max="4366" width="7" style="57" customWidth="1"/>
    <col min="4367" max="4609" width="7.25" style="57"/>
    <col min="4610" max="4610" width="10.875" style="57" customWidth="1"/>
    <col min="4611" max="4611" width="7.25" style="57" customWidth="1"/>
    <col min="4612" max="4613" width="5.625" style="57" customWidth="1"/>
    <col min="4614" max="4614" width="7.25" style="57" customWidth="1"/>
    <col min="4615" max="4615" width="4.875" style="57" customWidth="1"/>
    <col min="4616" max="4616" width="7.25" style="57" customWidth="1"/>
    <col min="4617" max="4618" width="5.25" style="57" customWidth="1"/>
    <col min="4619" max="4621" width="5" style="57" customWidth="1"/>
    <col min="4622" max="4622" width="7" style="57" customWidth="1"/>
    <col min="4623" max="4865" width="7.25" style="57"/>
    <col min="4866" max="4866" width="10.875" style="57" customWidth="1"/>
    <col min="4867" max="4867" width="7.25" style="57" customWidth="1"/>
    <col min="4868" max="4869" width="5.625" style="57" customWidth="1"/>
    <col min="4870" max="4870" width="7.25" style="57" customWidth="1"/>
    <col min="4871" max="4871" width="4.875" style="57" customWidth="1"/>
    <col min="4872" max="4872" width="7.25" style="57" customWidth="1"/>
    <col min="4873" max="4874" width="5.25" style="57" customWidth="1"/>
    <col min="4875" max="4877" width="5" style="57" customWidth="1"/>
    <col min="4878" max="4878" width="7" style="57" customWidth="1"/>
    <col min="4879" max="5121" width="7.25" style="57"/>
    <col min="5122" max="5122" width="10.875" style="57" customWidth="1"/>
    <col min="5123" max="5123" width="7.25" style="57" customWidth="1"/>
    <col min="5124" max="5125" width="5.625" style="57" customWidth="1"/>
    <col min="5126" max="5126" width="7.25" style="57" customWidth="1"/>
    <col min="5127" max="5127" width="4.875" style="57" customWidth="1"/>
    <col min="5128" max="5128" width="7.25" style="57" customWidth="1"/>
    <col min="5129" max="5130" width="5.25" style="57" customWidth="1"/>
    <col min="5131" max="5133" width="5" style="57" customWidth="1"/>
    <col min="5134" max="5134" width="7" style="57" customWidth="1"/>
    <col min="5135" max="5377" width="7.25" style="57"/>
    <col min="5378" max="5378" width="10.875" style="57" customWidth="1"/>
    <col min="5379" max="5379" width="7.25" style="57" customWidth="1"/>
    <col min="5380" max="5381" width="5.625" style="57" customWidth="1"/>
    <col min="5382" max="5382" width="7.25" style="57" customWidth="1"/>
    <col min="5383" max="5383" width="4.875" style="57" customWidth="1"/>
    <col min="5384" max="5384" width="7.25" style="57" customWidth="1"/>
    <col min="5385" max="5386" width="5.25" style="57" customWidth="1"/>
    <col min="5387" max="5389" width="5" style="57" customWidth="1"/>
    <col min="5390" max="5390" width="7" style="57" customWidth="1"/>
    <col min="5391" max="5633" width="7.25" style="57"/>
    <col min="5634" max="5634" width="10.875" style="57" customWidth="1"/>
    <col min="5635" max="5635" width="7.25" style="57" customWidth="1"/>
    <col min="5636" max="5637" width="5.625" style="57" customWidth="1"/>
    <col min="5638" max="5638" width="7.25" style="57" customWidth="1"/>
    <col min="5639" max="5639" width="4.875" style="57" customWidth="1"/>
    <col min="5640" max="5640" width="7.25" style="57" customWidth="1"/>
    <col min="5641" max="5642" width="5.25" style="57" customWidth="1"/>
    <col min="5643" max="5645" width="5" style="57" customWidth="1"/>
    <col min="5646" max="5646" width="7" style="57" customWidth="1"/>
    <col min="5647" max="5889" width="7.25" style="57"/>
    <col min="5890" max="5890" width="10.875" style="57" customWidth="1"/>
    <col min="5891" max="5891" width="7.25" style="57" customWidth="1"/>
    <col min="5892" max="5893" width="5.625" style="57" customWidth="1"/>
    <col min="5894" max="5894" width="7.25" style="57" customWidth="1"/>
    <col min="5895" max="5895" width="4.875" style="57" customWidth="1"/>
    <col min="5896" max="5896" width="7.25" style="57" customWidth="1"/>
    <col min="5897" max="5898" width="5.25" style="57" customWidth="1"/>
    <col min="5899" max="5901" width="5" style="57" customWidth="1"/>
    <col min="5902" max="5902" width="7" style="57" customWidth="1"/>
    <col min="5903" max="6145" width="7.25" style="57"/>
    <col min="6146" max="6146" width="10.875" style="57" customWidth="1"/>
    <col min="6147" max="6147" width="7.25" style="57" customWidth="1"/>
    <col min="6148" max="6149" width="5.625" style="57" customWidth="1"/>
    <col min="6150" max="6150" width="7.25" style="57" customWidth="1"/>
    <col min="6151" max="6151" width="4.875" style="57" customWidth="1"/>
    <col min="6152" max="6152" width="7.25" style="57" customWidth="1"/>
    <col min="6153" max="6154" width="5.25" style="57" customWidth="1"/>
    <col min="6155" max="6157" width="5" style="57" customWidth="1"/>
    <col min="6158" max="6158" width="7" style="57" customWidth="1"/>
    <col min="6159" max="6401" width="7.25" style="57"/>
    <col min="6402" max="6402" width="10.875" style="57" customWidth="1"/>
    <col min="6403" max="6403" width="7.25" style="57" customWidth="1"/>
    <col min="6404" max="6405" width="5.625" style="57" customWidth="1"/>
    <col min="6406" max="6406" width="7.25" style="57" customWidth="1"/>
    <col min="6407" max="6407" width="4.875" style="57" customWidth="1"/>
    <col min="6408" max="6408" width="7.25" style="57" customWidth="1"/>
    <col min="6409" max="6410" width="5.25" style="57" customWidth="1"/>
    <col min="6411" max="6413" width="5" style="57" customWidth="1"/>
    <col min="6414" max="6414" width="7" style="57" customWidth="1"/>
    <col min="6415" max="6657" width="7.25" style="57"/>
    <col min="6658" max="6658" width="10.875" style="57" customWidth="1"/>
    <col min="6659" max="6659" width="7.25" style="57" customWidth="1"/>
    <col min="6660" max="6661" width="5.625" style="57" customWidth="1"/>
    <col min="6662" max="6662" width="7.25" style="57" customWidth="1"/>
    <col min="6663" max="6663" width="4.875" style="57" customWidth="1"/>
    <col min="6664" max="6664" width="7.25" style="57" customWidth="1"/>
    <col min="6665" max="6666" width="5.25" style="57" customWidth="1"/>
    <col min="6667" max="6669" width="5" style="57" customWidth="1"/>
    <col min="6670" max="6670" width="7" style="57" customWidth="1"/>
    <col min="6671" max="6913" width="7.25" style="57"/>
    <col min="6914" max="6914" width="10.875" style="57" customWidth="1"/>
    <col min="6915" max="6915" width="7.25" style="57" customWidth="1"/>
    <col min="6916" max="6917" width="5.625" style="57" customWidth="1"/>
    <col min="6918" max="6918" width="7.25" style="57" customWidth="1"/>
    <col min="6919" max="6919" width="4.875" style="57" customWidth="1"/>
    <col min="6920" max="6920" width="7.25" style="57" customWidth="1"/>
    <col min="6921" max="6922" width="5.25" style="57" customWidth="1"/>
    <col min="6923" max="6925" width="5" style="57" customWidth="1"/>
    <col min="6926" max="6926" width="7" style="57" customWidth="1"/>
    <col min="6927" max="7169" width="7.25" style="57"/>
    <col min="7170" max="7170" width="10.875" style="57" customWidth="1"/>
    <col min="7171" max="7171" width="7.25" style="57" customWidth="1"/>
    <col min="7172" max="7173" width="5.625" style="57" customWidth="1"/>
    <col min="7174" max="7174" width="7.25" style="57" customWidth="1"/>
    <col min="7175" max="7175" width="4.875" style="57" customWidth="1"/>
    <col min="7176" max="7176" width="7.25" style="57" customWidth="1"/>
    <col min="7177" max="7178" width="5.25" style="57" customWidth="1"/>
    <col min="7179" max="7181" width="5" style="57" customWidth="1"/>
    <col min="7182" max="7182" width="7" style="57" customWidth="1"/>
    <col min="7183" max="7425" width="7.25" style="57"/>
    <col min="7426" max="7426" width="10.875" style="57" customWidth="1"/>
    <col min="7427" max="7427" width="7.25" style="57" customWidth="1"/>
    <col min="7428" max="7429" width="5.625" style="57" customWidth="1"/>
    <col min="7430" max="7430" width="7.25" style="57" customWidth="1"/>
    <col min="7431" max="7431" width="4.875" style="57" customWidth="1"/>
    <col min="7432" max="7432" width="7.25" style="57" customWidth="1"/>
    <col min="7433" max="7434" width="5.25" style="57" customWidth="1"/>
    <col min="7435" max="7437" width="5" style="57" customWidth="1"/>
    <col min="7438" max="7438" width="7" style="57" customWidth="1"/>
    <col min="7439" max="7681" width="7.25" style="57"/>
    <col min="7682" max="7682" width="10.875" style="57" customWidth="1"/>
    <col min="7683" max="7683" width="7.25" style="57" customWidth="1"/>
    <col min="7684" max="7685" width="5.625" style="57" customWidth="1"/>
    <col min="7686" max="7686" width="7.25" style="57" customWidth="1"/>
    <col min="7687" max="7687" width="4.875" style="57" customWidth="1"/>
    <col min="7688" max="7688" width="7.25" style="57" customWidth="1"/>
    <col min="7689" max="7690" width="5.25" style="57" customWidth="1"/>
    <col min="7691" max="7693" width="5" style="57" customWidth="1"/>
    <col min="7694" max="7694" width="7" style="57" customWidth="1"/>
    <col min="7695" max="7937" width="7.25" style="57"/>
    <col min="7938" max="7938" width="10.875" style="57" customWidth="1"/>
    <col min="7939" max="7939" width="7.25" style="57" customWidth="1"/>
    <col min="7940" max="7941" width="5.625" style="57" customWidth="1"/>
    <col min="7942" max="7942" width="7.25" style="57" customWidth="1"/>
    <col min="7943" max="7943" width="4.875" style="57" customWidth="1"/>
    <col min="7944" max="7944" width="7.25" style="57" customWidth="1"/>
    <col min="7945" max="7946" width="5.25" style="57" customWidth="1"/>
    <col min="7947" max="7949" width="5" style="57" customWidth="1"/>
    <col min="7950" max="7950" width="7" style="57" customWidth="1"/>
    <col min="7951" max="8193" width="7.25" style="57"/>
    <col min="8194" max="8194" width="10.875" style="57" customWidth="1"/>
    <col min="8195" max="8195" width="7.25" style="57" customWidth="1"/>
    <col min="8196" max="8197" width="5.625" style="57" customWidth="1"/>
    <col min="8198" max="8198" width="7.25" style="57" customWidth="1"/>
    <col min="8199" max="8199" width="4.875" style="57" customWidth="1"/>
    <col min="8200" max="8200" width="7.25" style="57" customWidth="1"/>
    <col min="8201" max="8202" width="5.25" style="57" customWidth="1"/>
    <col min="8203" max="8205" width="5" style="57" customWidth="1"/>
    <col min="8206" max="8206" width="7" style="57" customWidth="1"/>
    <col min="8207" max="8449" width="7.25" style="57"/>
    <col min="8450" max="8450" width="10.875" style="57" customWidth="1"/>
    <col min="8451" max="8451" width="7.25" style="57" customWidth="1"/>
    <col min="8452" max="8453" width="5.625" style="57" customWidth="1"/>
    <col min="8454" max="8454" width="7.25" style="57" customWidth="1"/>
    <col min="8455" max="8455" width="4.875" style="57" customWidth="1"/>
    <col min="8456" max="8456" width="7.25" style="57" customWidth="1"/>
    <col min="8457" max="8458" width="5.25" style="57" customWidth="1"/>
    <col min="8459" max="8461" width="5" style="57" customWidth="1"/>
    <col min="8462" max="8462" width="7" style="57" customWidth="1"/>
    <col min="8463" max="8705" width="7.25" style="57"/>
    <col min="8706" max="8706" width="10.875" style="57" customWidth="1"/>
    <col min="8707" max="8707" width="7.25" style="57" customWidth="1"/>
    <col min="8708" max="8709" width="5.625" style="57" customWidth="1"/>
    <col min="8710" max="8710" width="7.25" style="57" customWidth="1"/>
    <col min="8711" max="8711" width="4.875" style="57" customWidth="1"/>
    <col min="8712" max="8712" width="7.25" style="57" customWidth="1"/>
    <col min="8713" max="8714" width="5.25" style="57" customWidth="1"/>
    <col min="8715" max="8717" width="5" style="57" customWidth="1"/>
    <col min="8718" max="8718" width="7" style="57" customWidth="1"/>
    <col min="8719" max="8961" width="7.25" style="57"/>
    <col min="8962" max="8962" width="10.875" style="57" customWidth="1"/>
    <col min="8963" max="8963" width="7.25" style="57" customWidth="1"/>
    <col min="8964" max="8965" width="5.625" style="57" customWidth="1"/>
    <col min="8966" max="8966" width="7.25" style="57" customWidth="1"/>
    <col min="8967" max="8967" width="4.875" style="57" customWidth="1"/>
    <col min="8968" max="8968" width="7.25" style="57" customWidth="1"/>
    <col min="8969" max="8970" width="5.25" style="57" customWidth="1"/>
    <col min="8971" max="8973" width="5" style="57" customWidth="1"/>
    <col min="8974" max="8974" width="7" style="57" customWidth="1"/>
    <col min="8975" max="9217" width="7.25" style="57"/>
    <col min="9218" max="9218" width="10.875" style="57" customWidth="1"/>
    <col min="9219" max="9219" width="7.25" style="57" customWidth="1"/>
    <col min="9220" max="9221" width="5.625" style="57" customWidth="1"/>
    <col min="9222" max="9222" width="7.25" style="57" customWidth="1"/>
    <col min="9223" max="9223" width="4.875" style="57" customWidth="1"/>
    <col min="9224" max="9224" width="7.25" style="57" customWidth="1"/>
    <col min="9225" max="9226" width="5.25" style="57" customWidth="1"/>
    <col min="9227" max="9229" width="5" style="57" customWidth="1"/>
    <col min="9230" max="9230" width="7" style="57" customWidth="1"/>
    <col min="9231" max="9473" width="7.25" style="57"/>
    <col min="9474" max="9474" width="10.875" style="57" customWidth="1"/>
    <col min="9475" max="9475" width="7.25" style="57" customWidth="1"/>
    <col min="9476" max="9477" width="5.625" style="57" customWidth="1"/>
    <col min="9478" max="9478" width="7.25" style="57" customWidth="1"/>
    <col min="9479" max="9479" width="4.875" style="57" customWidth="1"/>
    <col min="9480" max="9480" width="7.25" style="57" customWidth="1"/>
    <col min="9481" max="9482" width="5.25" style="57" customWidth="1"/>
    <col min="9483" max="9485" width="5" style="57" customWidth="1"/>
    <col min="9486" max="9486" width="7" style="57" customWidth="1"/>
    <col min="9487" max="9729" width="7.25" style="57"/>
    <col min="9730" max="9730" width="10.875" style="57" customWidth="1"/>
    <col min="9731" max="9731" width="7.25" style="57" customWidth="1"/>
    <col min="9732" max="9733" width="5.625" style="57" customWidth="1"/>
    <col min="9734" max="9734" width="7.25" style="57" customWidth="1"/>
    <col min="9735" max="9735" width="4.875" style="57" customWidth="1"/>
    <col min="9736" max="9736" width="7.25" style="57" customWidth="1"/>
    <col min="9737" max="9738" width="5.25" style="57" customWidth="1"/>
    <col min="9739" max="9741" width="5" style="57" customWidth="1"/>
    <col min="9742" max="9742" width="7" style="57" customWidth="1"/>
    <col min="9743" max="9985" width="7.25" style="57"/>
    <col min="9986" max="9986" width="10.875" style="57" customWidth="1"/>
    <col min="9987" max="9987" width="7.25" style="57" customWidth="1"/>
    <col min="9988" max="9989" width="5.625" style="57" customWidth="1"/>
    <col min="9990" max="9990" width="7.25" style="57" customWidth="1"/>
    <col min="9991" max="9991" width="4.875" style="57" customWidth="1"/>
    <col min="9992" max="9992" width="7.25" style="57" customWidth="1"/>
    <col min="9993" max="9994" width="5.25" style="57" customWidth="1"/>
    <col min="9995" max="9997" width="5" style="57" customWidth="1"/>
    <col min="9998" max="9998" width="7" style="57" customWidth="1"/>
    <col min="9999" max="10241" width="7.25" style="57"/>
    <col min="10242" max="10242" width="10.875" style="57" customWidth="1"/>
    <col min="10243" max="10243" width="7.25" style="57" customWidth="1"/>
    <col min="10244" max="10245" width="5.625" style="57" customWidth="1"/>
    <col min="10246" max="10246" width="7.25" style="57" customWidth="1"/>
    <col min="10247" max="10247" width="4.875" style="57" customWidth="1"/>
    <col min="10248" max="10248" width="7.25" style="57" customWidth="1"/>
    <col min="10249" max="10250" width="5.25" style="57" customWidth="1"/>
    <col min="10251" max="10253" width="5" style="57" customWidth="1"/>
    <col min="10254" max="10254" width="7" style="57" customWidth="1"/>
    <col min="10255" max="10497" width="7.25" style="57"/>
    <col min="10498" max="10498" width="10.875" style="57" customWidth="1"/>
    <col min="10499" max="10499" width="7.25" style="57" customWidth="1"/>
    <col min="10500" max="10501" width="5.625" style="57" customWidth="1"/>
    <col min="10502" max="10502" width="7.25" style="57" customWidth="1"/>
    <col min="10503" max="10503" width="4.875" style="57" customWidth="1"/>
    <col min="10504" max="10504" width="7.25" style="57" customWidth="1"/>
    <col min="10505" max="10506" width="5.25" style="57" customWidth="1"/>
    <col min="10507" max="10509" width="5" style="57" customWidth="1"/>
    <col min="10510" max="10510" width="7" style="57" customWidth="1"/>
    <col min="10511" max="10753" width="7.25" style="57"/>
    <col min="10754" max="10754" width="10.875" style="57" customWidth="1"/>
    <col min="10755" max="10755" width="7.25" style="57" customWidth="1"/>
    <col min="10756" max="10757" width="5.625" style="57" customWidth="1"/>
    <col min="10758" max="10758" width="7.25" style="57" customWidth="1"/>
    <col min="10759" max="10759" width="4.875" style="57" customWidth="1"/>
    <col min="10760" max="10760" width="7.25" style="57" customWidth="1"/>
    <col min="10761" max="10762" width="5.25" style="57" customWidth="1"/>
    <col min="10763" max="10765" width="5" style="57" customWidth="1"/>
    <col min="10766" max="10766" width="7" style="57" customWidth="1"/>
    <col min="10767" max="11009" width="7.25" style="57"/>
    <col min="11010" max="11010" width="10.875" style="57" customWidth="1"/>
    <col min="11011" max="11011" width="7.25" style="57" customWidth="1"/>
    <col min="11012" max="11013" width="5.625" style="57" customWidth="1"/>
    <col min="11014" max="11014" width="7.25" style="57" customWidth="1"/>
    <col min="11015" max="11015" width="4.875" style="57" customWidth="1"/>
    <col min="11016" max="11016" width="7.25" style="57" customWidth="1"/>
    <col min="11017" max="11018" width="5.25" style="57" customWidth="1"/>
    <col min="11019" max="11021" width="5" style="57" customWidth="1"/>
    <col min="11022" max="11022" width="7" style="57" customWidth="1"/>
    <col min="11023" max="11265" width="7.25" style="57"/>
    <col min="11266" max="11266" width="10.875" style="57" customWidth="1"/>
    <col min="11267" max="11267" width="7.25" style="57" customWidth="1"/>
    <col min="11268" max="11269" width="5.625" style="57" customWidth="1"/>
    <col min="11270" max="11270" width="7.25" style="57" customWidth="1"/>
    <col min="11271" max="11271" width="4.875" style="57" customWidth="1"/>
    <col min="11272" max="11272" width="7.25" style="57" customWidth="1"/>
    <col min="11273" max="11274" width="5.25" style="57" customWidth="1"/>
    <col min="11275" max="11277" width="5" style="57" customWidth="1"/>
    <col min="11278" max="11278" width="7" style="57" customWidth="1"/>
    <col min="11279" max="11521" width="7.25" style="57"/>
    <col min="11522" max="11522" width="10.875" style="57" customWidth="1"/>
    <col min="11523" max="11523" width="7.25" style="57" customWidth="1"/>
    <col min="11524" max="11525" width="5.625" style="57" customWidth="1"/>
    <col min="11526" max="11526" width="7.25" style="57" customWidth="1"/>
    <col min="11527" max="11527" width="4.875" style="57" customWidth="1"/>
    <col min="11528" max="11528" width="7.25" style="57" customWidth="1"/>
    <col min="11529" max="11530" width="5.25" style="57" customWidth="1"/>
    <col min="11531" max="11533" width="5" style="57" customWidth="1"/>
    <col min="11534" max="11534" width="7" style="57" customWidth="1"/>
    <col min="11535" max="11777" width="7.25" style="57"/>
    <col min="11778" max="11778" width="10.875" style="57" customWidth="1"/>
    <col min="11779" max="11779" width="7.25" style="57" customWidth="1"/>
    <col min="11780" max="11781" width="5.625" style="57" customWidth="1"/>
    <col min="11782" max="11782" width="7.25" style="57" customWidth="1"/>
    <col min="11783" max="11783" width="4.875" style="57" customWidth="1"/>
    <col min="11784" max="11784" width="7.25" style="57" customWidth="1"/>
    <col min="11785" max="11786" width="5.25" style="57" customWidth="1"/>
    <col min="11787" max="11789" width="5" style="57" customWidth="1"/>
    <col min="11790" max="11790" width="7" style="57" customWidth="1"/>
    <col min="11791" max="12033" width="7.25" style="57"/>
    <col min="12034" max="12034" width="10.875" style="57" customWidth="1"/>
    <col min="12035" max="12035" width="7.25" style="57" customWidth="1"/>
    <col min="12036" max="12037" width="5.625" style="57" customWidth="1"/>
    <col min="12038" max="12038" width="7.25" style="57" customWidth="1"/>
    <col min="12039" max="12039" width="4.875" style="57" customWidth="1"/>
    <col min="12040" max="12040" width="7.25" style="57" customWidth="1"/>
    <col min="12041" max="12042" width="5.25" style="57" customWidth="1"/>
    <col min="12043" max="12045" width="5" style="57" customWidth="1"/>
    <col min="12046" max="12046" width="7" style="57" customWidth="1"/>
    <col min="12047" max="12289" width="7.25" style="57"/>
    <col min="12290" max="12290" width="10.875" style="57" customWidth="1"/>
    <col min="12291" max="12291" width="7.25" style="57" customWidth="1"/>
    <col min="12292" max="12293" width="5.625" style="57" customWidth="1"/>
    <col min="12294" max="12294" width="7.25" style="57" customWidth="1"/>
    <col min="12295" max="12295" width="4.875" style="57" customWidth="1"/>
    <col min="12296" max="12296" width="7.25" style="57" customWidth="1"/>
    <col min="12297" max="12298" width="5.25" style="57" customWidth="1"/>
    <col min="12299" max="12301" width="5" style="57" customWidth="1"/>
    <col min="12302" max="12302" width="7" style="57" customWidth="1"/>
    <col min="12303" max="12545" width="7.25" style="57"/>
    <col min="12546" max="12546" width="10.875" style="57" customWidth="1"/>
    <col min="12547" max="12547" width="7.25" style="57" customWidth="1"/>
    <col min="12548" max="12549" width="5.625" style="57" customWidth="1"/>
    <col min="12550" max="12550" width="7.25" style="57" customWidth="1"/>
    <col min="12551" max="12551" width="4.875" style="57" customWidth="1"/>
    <col min="12552" max="12552" width="7.25" style="57" customWidth="1"/>
    <col min="12553" max="12554" width="5.25" style="57" customWidth="1"/>
    <col min="12555" max="12557" width="5" style="57" customWidth="1"/>
    <col min="12558" max="12558" width="7" style="57" customWidth="1"/>
    <col min="12559" max="12801" width="7.25" style="57"/>
    <col min="12802" max="12802" width="10.875" style="57" customWidth="1"/>
    <col min="12803" max="12803" width="7.25" style="57" customWidth="1"/>
    <col min="12804" max="12805" width="5.625" style="57" customWidth="1"/>
    <col min="12806" max="12806" width="7.25" style="57" customWidth="1"/>
    <col min="12807" max="12807" width="4.875" style="57" customWidth="1"/>
    <col min="12808" max="12808" width="7.25" style="57" customWidth="1"/>
    <col min="12809" max="12810" width="5.25" style="57" customWidth="1"/>
    <col min="12811" max="12813" width="5" style="57" customWidth="1"/>
    <col min="12814" max="12814" width="7" style="57" customWidth="1"/>
    <col min="12815" max="13057" width="7.25" style="57"/>
    <col min="13058" max="13058" width="10.875" style="57" customWidth="1"/>
    <col min="13059" max="13059" width="7.25" style="57" customWidth="1"/>
    <col min="13060" max="13061" width="5.625" style="57" customWidth="1"/>
    <col min="13062" max="13062" width="7.25" style="57" customWidth="1"/>
    <col min="13063" max="13063" width="4.875" style="57" customWidth="1"/>
    <col min="13064" max="13064" width="7.25" style="57" customWidth="1"/>
    <col min="13065" max="13066" width="5.25" style="57" customWidth="1"/>
    <col min="13067" max="13069" width="5" style="57" customWidth="1"/>
    <col min="13070" max="13070" width="7" style="57" customWidth="1"/>
    <col min="13071" max="13313" width="7.25" style="57"/>
    <col min="13314" max="13314" width="10.875" style="57" customWidth="1"/>
    <col min="13315" max="13315" width="7.25" style="57" customWidth="1"/>
    <col min="13316" max="13317" width="5.625" style="57" customWidth="1"/>
    <col min="13318" max="13318" width="7.25" style="57" customWidth="1"/>
    <col min="13319" max="13319" width="4.875" style="57" customWidth="1"/>
    <col min="13320" max="13320" width="7.25" style="57" customWidth="1"/>
    <col min="13321" max="13322" width="5.25" style="57" customWidth="1"/>
    <col min="13323" max="13325" width="5" style="57" customWidth="1"/>
    <col min="13326" max="13326" width="7" style="57" customWidth="1"/>
    <col min="13327" max="13569" width="7.25" style="57"/>
    <col min="13570" max="13570" width="10.875" style="57" customWidth="1"/>
    <col min="13571" max="13571" width="7.25" style="57" customWidth="1"/>
    <col min="13572" max="13573" width="5.625" style="57" customWidth="1"/>
    <col min="13574" max="13574" width="7.25" style="57" customWidth="1"/>
    <col min="13575" max="13575" width="4.875" style="57" customWidth="1"/>
    <col min="13576" max="13576" width="7.25" style="57" customWidth="1"/>
    <col min="13577" max="13578" width="5.25" style="57" customWidth="1"/>
    <col min="13579" max="13581" width="5" style="57" customWidth="1"/>
    <col min="13582" max="13582" width="7" style="57" customWidth="1"/>
    <col min="13583" max="13825" width="7.25" style="57"/>
    <col min="13826" max="13826" width="10.875" style="57" customWidth="1"/>
    <col min="13827" max="13827" width="7.25" style="57" customWidth="1"/>
    <col min="13828" max="13829" width="5.625" style="57" customWidth="1"/>
    <col min="13830" max="13830" width="7.25" style="57" customWidth="1"/>
    <col min="13831" max="13831" width="4.875" style="57" customWidth="1"/>
    <col min="13832" max="13832" width="7.25" style="57" customWidth="1"/>
    <col min="13833" max="13834" width="5.25" style="57" customWidth="1"/>
    <col min="13835" max="13837" width="5" style="57" customWidth="1"/>
    <col min="13838" max="13838" width="7" style="57" customWidth="1"/>
    <col min="13839" max="14081" width="7.25" style="57"/>
    <col min="14082" max="14082" width="10.875" style="57" customWidth="1"/>
    <col min="14083" max="14083" width="7.25" style="57" customWidth="1"/>
    <col min="14084" max="14085" width="5.625" style="57" customWidth="1"/>
    <col min="14086" max="14086" width="7.25" style="57" customWidth="1"/>
    <col min="14087" max="14087" width="4.875" style="57" customWidth="1"/>
    <col min="14088" max="14088" width="7.25" style="57" customWidth="1"/>
    <col min="14089" max="14090" width="5.25" style="57" customWidth="1"/>
    <col min="14091" max="14093" width="5" style="57" customWidth="1"/>
    <col min="14094" max="14094" width="7" style="57" customWidth="1"/>
    <col min="14095" max="14337" width="7.25" style="57"/>
    <col min="14338" max="14338" width="10.875" style="57" customWidth="1"/>
    <col min="14339" max="14339" width="7.25" style="57" customWidth="1"/>
    <col min="14340" max="14341" width="5.625" style="57" customWidth="1"/>
    <col min="14342" max="14342" width="7.25" style="57" customWidth="1"/>
    <col min="14343" max="14343" width="4.875" style="57" customWidth="1"/>
    <col min="14344" max="14344" width="7.25" style="57" customWidth="1"/>
    <col min="14345" max="14346" width="5.25" style="57" customWidth="1"/>
    <col min="14347" max="14349" width="5" style="57" customWidth="1"/>
    <col min="14350" max="14350" width="7" style="57" customWidth="1"/>
    <col min="14351" max="14593" width="7.25" style="57"/>
    <col min="14594" max="14594" width="10.875" style="57" customWidth="1"/>
    <col min="14595" max="14595" width="7.25" style="57" customWidth="1"/>
    <col min="14596" max="14597" width="5.625" style="57" customWidth="1"/>
    <col min="14598" max="14598" width="7.25" style="57" customWidth="1"/>
    <col min="14599" max="14599" width="4.875" style="57" customWidth="1"/>
    <col min="14600" max="14600" width="7.25" style="57" customWidth="1"/>
    <col min="14601" max="14602" width="5.25" style="57" customWidth="1"/>
    <col min="14603" max="14605" width="5" style="57" customWidth="1"/>
    <col min="14606" max="14606" width="7" style="57" customWidth="1"/>
    <col min="14607" max="14849" width="7.25" style="57"/>
    <col min="14850" max="14850" width="10.875" style="57" customWidth="1"/>
    <col min="14851" max="14851" width="7.25" style="57" customWidth="1"/>
    <col min="14852" max="14853" width="5.625" style="57" customWidth="1"/>
    <col min="14854" max="14854" width="7.25" style="57" customWidth="1"/>
    <col min="14855" max="14855" width="4.875" style="57" customWidth="1"/>
    <col min="14856" max="14856" width="7.25" style="57" customWidth="1"/>
    <col min="14857" max="14858" width="5.25" style="57" customWidth="1"/>
    <col min="14859" max="14861" width="5" style="57" customWidth="1"/>
    <col min="14862" max="14862" width="7" style="57" customWidth="1"/>
    <col min="14863" max="15105" width="7.25" style="57"/>
    <col min="15106" max="15106" width="10.875" style="57" customWidth="1"/>
    <col min="15107" max="15107" width="7.25" style="57" customWidth="1"/>
    <col min="15108" max="15109" width="5.625" style="57" customWidth="1"/>
    <col min="15110" max="15110" width="7.25" style="57" customWidth="1"/>
    <col min="15111" max="15111" width="4.875" style="57" customWidth="1"/>
    <col min="15112" max="15112" width="7.25" style="57" customWidth="1"/>
    <col min="15113" max="15114" width="5.25" style="57" customWidth="1"/>
    <col min="15115" max="15117" width="5" style="57" customWidth="1"/>
    <col min="15118" max="15118" width="7" style="57" customWidth="1"/>
    <col min="15119" max="15361" width="7.25" style="57"/>
    <col min="15362" max="15362" width="10.875" style="57" customWidth="1"/>
    <col min="15363" max="15363" width="7.25" style="57" customWidth="1"/>
    <col min="15364" max="15365" width="5.625" style="57" customWidth="1"/>
    <col min="15366" max="15366" width="7.25" style="57" customWidth="1"/>
    <col min="15367" max="15367" width="4.875" style="57" customWidth="1"/>
    <col min="15368" max="15368" width="7.25" style="57" customWidth="1"/>
    <col min="15369" max="15370" width="5.25" style="57" customWidth="1"/>
    <col min="15371" max="15373" width="5" style="57" customWidth="1"/>
    <col min="15374" max="15374" width="7" style="57" customWidth="1"/>
    <col min="15375" max="15617" width="7.25" style="57"/>
    <col min="15618" max="15618" width="10.875" style="57" customWidth="1"/>
    <col min="15619" max="15619" width="7.25" style="57" customWidth="1"/>
    <col min="15620" max="15621" width="5.625" style="57" customWidth="1"/>
    <col min="15622" max="15622" width="7.25" style="57" customWidth="1"/>
    <col min="15623" max="15623" width="4.875" style="57" customWidth="1"/>
    <col min="15624" max="15624" width="7.25" style="57" customWidth="1"/>
    <col min="15625" max="15626" width="5.25" style="57" customWidth="1"/>
    <col min="15627" max="15629" width="5" style="57" customWidth="1"/>
    <col min="15630" max="15630" width="7" style="57" customWidth="1"/>
    <col min="15631" max="15873" width="7.25" style="57"/>
    <col min="15874" max="15874" width="10.875" style="57" customWidth="1"/>
    <col min="15875" max="15875" width="7.25" style="57" customWidth="1"/>
    <col min="15876" max="15877" width="5.625" style="57" customWidth="1"/>
    <col min="15878" max="15878" width="7.25" style="57" customWidth="1"/>
    <col min="15879" max="15879" width="4.875" style="57" customWidth="1"/>
    <col min="15880" max="15880" width="7.25" style="57" customWidth="1"/>
    <col min="15881" max="15882" width="5.25" style="57" customWidth="1"/>
    <col min="15883" max="15885" width="5" style="57" customWidth="1"/>
    <col min="15886" max="15886" width="7" style="57" customWidth="1"/>
    <col min="15887" max="16129" width="7.25" style="57"/>
    <col min="16130" max="16130" width="10.875" style="57" customWidth="1"/>
    <col min="16131" max="16131" width="7.25" style="57" customWidth="1"/>
    <col min="16132" max="16133" width="5.625" style="57" customWidth="1"/>
    <col min="16134" max="16134" width="7.25" style="57" customWidth="1"/>
    <col min="16135" max="16135" width="4.875" style="57" customWidth="1"/>
    <col min="16136" max="16136" width="7.25" style="57" customWidth="1"/>
    <col min="16137" max="16138" width="5.25" style="57" customWidth="1"/>
    <col min="16139" max="16141" width="5" style="57" customWidth="1"/>
    <col min="16142" max="16142" width="7" style="57" customWidth="1"/>
    <col min="16143" max="16384" width="7.25" style="57"/>
  </cols>
  <sheetData>
    <row r="1" spans="2:15" ht="10.5" customHeight="1" x14ac:dyDescent="0.15"/>
    <row r="2" spans="2:15" hidden="1" x14ac:dyDescent="0.15"/>
    <row r="4" spans="2:15" x14ac:dyDescent="0.15">
      <c r="B4" s="87">
        <v>1</v>
      </c>
    </row>
    <row r="5" spans="2:15" x14ac:dyDescent="0.15">
      <c r="B5" s="87"/>
    </row>
    <row r="7" spans="2:15" x14ac:dyDescent="0.15">
      <c r="B7" s="51" t="s">
        <v>115</v>
      </c>
      <c r="C7" s="55" t="s">
        <v>109</v>
      </c>
      <c r="D7" s="52"/>
      <c r="E7" s="53"/>
      <c r="F7" s="54" t="s">
        <v>5</v>
      </c>
      <c r="G7" s="53"/>
      <c r="H7" s="55" t="s">
        <v>6</v>
      </c>
      <c r="I7" s="52"/>
      <c r="J7" s="52"/>
      <c r="K7" s="52"/>
      <c r="L7" s="52"/>
      <c r="M7" s="53"/>
    </row>
    <row r="8" spans="2:15" x14ac:dyDescent="0.15">
      <c r="B8" s="51" t="s">
        <v>116</v>
      </c>
      <c r="C8" s="58">
        <v>0.15</v>
      </c>
      <c r="D8" s="59"/>
      <c r="E8" s="60"/>
      <c r="F8" s="61">
        <v>0.2</v>
      </c>
      <c r="G8" s="60"/>
      <c r="H8" s="58">
        <v>0.65</v>
      </c>
      <c r="I8" s="52"/>
      <c r="J8" s="52"/>
      <c r="K8" s="52"/>
      <c r="L8" s="52"/>
      <c r="M8" s="53"/>
    </row>
    <row r="9" spans="2:15" x14ac:dyDescent="0.15">
      <c r="B9" s="51" t="s">
        <v>117</v>
      </c>
      <c r="C9" s="55" t="s">
        <v>124</v>
      </c>
      <c r="D9" s="55" t="s">
        <v>125</v>
      </c>
      <c r="E9" s="55" t="s">
        <v>126</v>
      </c>
      <c r="F9" s="54" t="s">
        <v>127</v>
      </c>
      <c r="G9" s="54" t="s">
        <v>128</v>
      </c>
      <c r="H9" s="55" t="s">
        <v>118</v>
      </c>
      <c r="I9" s="55" t="s">
        <v>119</v>
      </c>
      <c r="J9" s="55" t="s">
        <v>120</v>
      </c>
      <c r="K9" s="55" t="s">
        <v>121</v>
      </c>
      <c r="L9" s="55" t="s">
        <v>122</v>
      </c>
      <c r="M9" s="55" t="s">
        <v>123</v>
      </c>
    </row>
    <row r="10" spans="2:15" x14ac:dyDescent="0.15">
      <c r="B10" s="51" t="s">
        <v>116</v>
      </c>
      <c r="C10" s="58">
        <v>0.05</v>
      </c>
      <c r="D10" s="58">
        <v>0.05</v>
      </c>
      <c r="E10" s="58">
        <v>0.05</v>
      </c>
      <c r="F10" s="61">
        <v>0.1</v>
      </c>
      <c r="G10" s="61">
        <v>0.1</v>
      </c>
      <c r="H10" s="58">
        <v>0.1</v>
      </c>
      <c r="I10" s="58">
        <v>0.15</v>
      </c>
      <c r="J10" s="58">
        <v>0.1</v>
      </c>
      <c r="K10" s="58">
        <v>0.1</v>
      </c>
      <c r="L10" s="58">
        <v>0.05</v>
      </c>
      <c r="M10" s="58">
        <v>0.15</v>
      </c>
    </row>
    <row r="12" spans="2:15" x14ac:dyDescent="0.15">
      <c r="B12" s="56" t="s">
        <v>129</v>
      </c>
    </row>
    <row r="13" spans="2:15" x14ac:dyDescent="0.15">
      <c r="M13" s="62"/>
    </row>
    <row r="14" spans="2:15" x14ac:dyDescent="0.15">
      <c r="M14" s="62"/>
    </row>
    <row r="15" spans="2:15" x14ac:dyDescent="0.15">
      <c r="M15" s="62"/>
    </row>
    <row r="16" spans="2:15" x14ac:dyDescent="0.15">
      <c r="M16" s="62"/>
      <c r="N16" s="63"/>
      <c r="O16" s="63"/>
    </row>
    <row r="17" spans="2:24" x14ac:dyDescent="0.15">
      <c r="B17" s="87">
        <v>2</v>
      </c>
      <c r="M17" s="62"/>
      <c r="N17" s="63"/>
      <c r="O17" s="63"/>
    </row>
    <row r="18" spans="2:24" x14ac:dyDescent="0.15">
      <c r="B18" s="87"/>
      <c r="M18" s="62"/>
      <c r="N18" s="63"/>
      <c r="O18" s="63"/>
    </row>
    <row r="19" spans="2:24" x14ac:dyDescent="0.15">
      <c r="M19" s="62"/>
      <c r="N19" s="63"/>
      <c r="O19" s="63"/>
    </row>
    <row r="20" spans="2:24" x14ac:dyDescent="0.15">
      <c r="M20" s="62"/>
      <c r="N20" s="63"/>
      <c r="O20" s="63"/>
    </row>
    <row r="21" spans="2:24" x14ac:dyDescent="0.15">
      <c r="B21" s="51" t="s">
        <v>115</v>
      </c>
      <c r="C21" s="51" t="s">
        <v>116</v>
      </c>
      <c r="E21" s="51" t="s">
        <v>115</v>
      </c>
      <c r="F21" s="51" t="s">
        <v>116</v>
      </c>
      <c r="M21" s="62"/>
      <c r="N21" s="63"/>
      <c r="O21" s="63"/>
    </row>
    <row r="22" spans="2:24" x14ac:dyDescent="0.15">
      <c r="B22" s="51" t="s">
        <v>109</v>
      </c>
      <c r="C22" s="64">
        <v>0.15</v>
      </c>
      <c r="E22" s="51" t="s">
        <v>109</v>
      </c>
      <c r="F22" s="64">
        <v>0.15</v>
      </c>
      <c r="M22" s="62"/>
      <c r="N22" s="63"/>
      <c r="O22" s="63"/>
    </row>
    <row r="23" spans="2:24" x14ac:dyDescent="0.15">
      <c r="B23" s="51" t="s">
        <v>5</v>
      </c>
      <c r="C23" s="64">
        <v>0.2</v>
      </c>
      <c r="E23" s="51" t="s">
        <v>5</v>
      </c>
      <c r="F23" s="64">
        <v>0.2</v>
      </c>
      <c r="M23" s="62"/>
      <c r="N23" s="63"/>
      <c r="O23" s="63"/>
    </row>
    <row r="24" spans="2:24" x14ac:dyDescent="0.15">
      <c r="B24" s="66" t="s">
        <v>118</v>
      </c>
      <c r="C24" s="64">
        <v>0.1</v>
      </c>
      <c r="E24" s="51" t="s">
        <v>6</v>
      </c>
      <c r="F24" s="64">
        <v>0.65</v>
      </c>
      <c r="M24" s="62"/>
      <c r="N24" s="63"/>
      <c r="O24" s="63"/>
    </row>
    <row r="25" spans="2:24" x14ac:dyDescent="0.15">
      <c r="B25" s="66" t="s">
        <v>119</v>
      </c>
      <c r="C25" s="64">
        <v>0.15</v>
      </c>
      <c r="M25" s="62"/>
      <c r="N25" s="63"/>
      <c r="O25" s="63"/>
    </row>
    <row r="26" spans="2:24" x14ac:dyDescent="0.15">
      <c r="B26" s="66" t="s">
        <v>120</v>
      </c>
      <c r="C26" s="64">
        <v>0.1</v>
      </c>
      <c r="M26" s="62"/>
      <c r="N26" s="63"/>
      <c r="O26" s="63"/>
    </row>
    <row r="27" spans="2:24" x14ac:dyDescent="0.15">
      <c r="B27" s="66" t="s">
        <v>121</v>
      </c>
      <c r="C27" s="64">
        <v>0.1</v>
      </c>
      <c r="M27" s="62"/>
      <c r="N27" s="63"/>
      <c r="O27" s="63"/>
    </row>
    <row r="28" spans="2:24" x14ac:dyDescent="0.15">
      <c r="B28" s="66" t="s">
        <v>122</v>
      </c>
      <c r="C28" s="64">
        <v>0.05</v>
      </c>
      <c r="M28" s="62"/>
      <c r="N28" s="63"/>
      <c r="O28" s="63"/>
    </row>
    <row r="29" spans="2:24" x14ac:dyDescent="0.15">
      <c r="B29" s="66" t="s">
        <v>123</v>
      </c>
      <c r="C29" s="64">
        <v>0.15</v>
      </c>
      <c r="M29" s="62"/>
      <c r="N29" s="63"/>
      <c r="O29" s="63"/>
      <c r="X29"/>
    </row>
    <row r="30" spans="2:24" x14ac:dyDescent="0.15">
      <c r="M30" s="62"/>
      <c r="N30" s="63"/>
      <c r="O30" s="63"/>
    </row>
    <row r="31" spans="2:24" x14ac:dyDescent="0.15">
      <c r="M31" s="62"/>
      <c r="N31" s="63"/>
      <c r="O31" s="63"/>
      <c r="X31"/>
    </row>
    <row r="32" spans="2:24" x14ac:dyDescent="0.15">
      <c r="M32" s="62"/>
      <c r="N32" s="63"/>
      <c r="O32" s="63"/>
      <c r="V32"/>
      <c r="W32"/>
      <c r="X32"/>
    </row>
    <row r="33" spans="12:24" x14ac:dyDescent="0.15">
      <c r="L33" s="62"/>
      <c r="M33" s="63"/>
      <c r="N33" s="63"/>
      <c r="U33"/>
      <c r="V33"/>
      <c r="W33"/>
    </row>
    <row r="34" spans="12:24" x14ac:dyDescent="0.15">
      <c r="L34" s="62"/>
      <c r="M34" s="63"/>
      <c r="N34" s="63"/>
      <c r="U34"/>
      <c r="V34"/>
      <c r="W34"/>
    </row>
    <row r="35" spans="12:24" x14ac:dyDescent="0.15">
      <c r="L35" s="62"/>
      <c r="M35" s="63"/>
      <c r="N35" s="63"/>
      <c r="U35"/>
      <c r="V35"/>
      <c r="W35"/>
    </row>
    <row r="36" spans="12:24" x14ac:dyDescent="0.15">
      <c r="L36" s="62"/>
      <c r="M36" s="63"/>
      <c r="N36" s="63"/>
      <c r="U36"/>
      <c r="V36"/>
      <c r="W36"/>
    </row>
    <row r="37" spans="12:24" x14ac:dyDescent="0.15">
      <c r="M37" s="56"/>
      <c r="U37"/>
      <c r="V37"/>
      <c r="W37"/>
    </row>
    <row r="38" spans="12:24" x14ac:dyDescent="0.15">
      <c r="M38" s="56"/>
      <c r="U38"/>
      <c r="V38"/>
      <c r="W38"/>
    </row>
    <row r="39" spans="12:24" x14ac:dyDescent="0.15">
      <c r="M39" s="56"/>
      <c r="U39"/>
      <c r="V39"/>
      <c r="W39"/>
    </row>
    <row r="40" spans="12:24" x14ac:dyDescent="0.15">
      <c r="V40"/>
      <c r="W40"/>
      <c r="X40"/>
    </row>
    <row r="41" spans="12:24" x14ac:dyDescent="0.15">
      <c r="V41"/>
      <c r="W41"/>
      <c r="X41"/>
    </row>
    <row r="42" spans="12:24" x14ac:dyDescent="0.15">
      <c r="V42"/>
      <c r="W42"/>
      <c r="X42"/>
    </row>
    <row r="43" spans="12:24" x14ac:dyDescent="0.15">
      <c r="V43"/>
      <c r="W43"/>
      <c r="X43"/>
    </row>
    <row r="44" spans="12:24" x14ac:dyDescent="0.15">
      <c r="V44"/>
      <c r="W44"/>
      <c r="X44"/>
    </row>
    <row r="45" spans="12:24" x14ac:dyDescent="0.15">
      <c r="V45"/>
      <c r="W45"/>
      <c r="X45"/>
    </row>
    <row r="46" spans="12:24" x14ac:dyDescent="0.15">
      <c r="V46"/>
      <c r="W46"/>
      <c r="X46"/>
    </row>
  </sheetData>
  <mergeCells count="2">
    <mergeCell ref="B4:B5"/>
    <mergeCell ref="B17:B18"/>
  </mergeCells>
  <phoneticPr fontId="5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'复合饼图 '!B32:B32</xm:f>
              <xm:sqref>B32</xm:sqref>
            </x14:sparkline>
            <x14:sparkline>
              <xm:f>'复合饼图 '!C32:C32</xm:f>
              <xm:sqref>C32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workbookViewId="0">
      <selection activeCell="Q3" sqref="Q3"/>
    </sheetView>
  </sheetViews>
  <sheetFormatPr defaultColWidth="9" defaultRowHeight="16.5" customHeight="1" x14ac:dyDescent="0.15"/>
  <cols>
    <col min="1" max="1" width="7.875" style="23" customWidth="1"/>
    <col min="2" max="10" width="3.25" style="23" customWidth="1"/>
    <col min="11" max="11" width="3.125" style="23" customWidth="1"/>
    <col min="12" max="12" width="6.625" style="23" customWidth="1"/>
    <col min="13" max="28" width="4.75" style="23" customWidth="1"/>
    <col min="29" max="29" width="6.875" style="23" customWidth="1"/>
    <col min="30" max="30" width="4.875" style="23" customWidth="1"/>
    <col min="31" max="31" width="5.75" style="23" customWidth="1"/>
    <col min="32" max="16384" width="9" style="23"/>
  </cols>
  <sheetData>
    <row r="1" spans="1:32" ht="29.25" customHeight="1" x14ac:dyDescent="0.15">
      <c r="A1" s="88" t="s">
        <v>61</v>
      </c>
      <c r="B1" s="89"/>
      <c r="C1" s="89"/>
      <c r="D1" s="89"/>
      <c r="E1" s="89"/>
      <c r="F1" s="89"/>
      <c r="G1" s="89"/>
      <c r="H1" s="89"/>
      <c r="I1" s="89"/>
      <c r="J1" s="89"/>
      <c r="L1" s="24" t="s">
        <v>30</v>
      </c>
      <c r="P1" s="24"/>
      <c r="Q1" s="24"/>
      <c r="R1" s="24"/>
      <c r="S1" s="24"/>
      <c r="T1" s="24"/>
      <c r="U1" s="24"/>
      <c r="Z1" s="24"/>
    </row>
    <row r="2" spans="1:32" ht="29.25" customHeight="1" x14ac:dyDescent="0.15">
      <c r="A2" s="25" t="s">
        <v>62</v>
      </c>
      <c r="B2" s="26" t="s">
        <v>63</v>
      </c>
      <c r="C2" s="26" t="s">
        <v>64</v>
      </c>
      <c r="D2" s="26" t="s">
        <v>65</v>
      </c>
      <c r="E2" s="26" t="s">
        <v>66</v>
      </c>
      <c r="F2" s="26" t="s">
        <v>67</v>
      </c>
      <c r="G2" s="26" t="s">
        <v>68</v>
      </c>
      <c r="H2" s="26" t="s">
        <v>69</v>
      </c>
      <c r="I2" s="26" t="s">
        <v>70</v>
      </c>
      <c r="J2" s="27" t="s">
        <v>71</v>
      </c>
      <c r="L2" s="28" t="s">
        <v>72</v>
      </c>
      <c r="M2" s="29">
        <f>MOD(COLUMN(A1)-1,5)*200</f>
        <v>0</v>
      </c>
      <c r="N2" s="29">
        <f t="shared" ref="N2:AA2" si="0">MOD(COLUMN(B1)-1,5)*200</f>
        <v>200</v>
      </c>
      <c r="O2" s="29">
        <f t="shared" si="0"/>
        <v>400</v>
      </c>
      <c r="P2" s="29">
        <f t="shared" si="0"/>
        <v>600</v>
      </c>
      <c r="Q2" s="29">
        <f t="shared" si="0"/>
        <v>800</v>
      </c>
      <c r="R2" s="29">
        <f t="shared" si="0"/>
        <v>0</v>
      </c>
      <c r="S2" s="29">
        <f t="shared" si="0"/>
        <v>200</v>
      </c>
      <c r="T2" s="29">
        <f t="shared" si="0"/>
        <v>400</v>
      </c>
      <c r="U2" s="29">
        <f t="shared" si="0"/>
        <v>600</v>
      </c>
      <c r="V2" s="29">
        <f t="shared" si="0"/>
        <v>800</v>
      </c>
      <c r="W2" s="29">
        <f t="shared" si="0"/>
        <v>0</v>
      </c>
      <c r="X2" s="29">
        <f t="shared" si="0"/>
        <v>200</v>
      </c>
      <c r="Y2" s="29">
        <f t="shared" si="0"/>
        <v>400</v>
      </c>
      <c r="Z2" s="29">
        <f t="shared" si="0"/>
        <v>600</v>
      </c>
      <c r="AA2" s="29">
        <f t="shared" si="0"/>
        <v>800</v>
      </c>
      <c r="AB2" s="29">
        <v>1000</v>
      </c>
    </row>
    <row r="3" spans="1:32" ht="16.5" customHeight="1" x14ac:dyDescent="0.15">
      <c r="A3" s="30" t="s">
        <v>73</v>
      </c>
      <c r="B3" s="30">
        <v>849</v>
      </c>
      <c r="C3" s="30">
        <v>232</v>
      </c>
      <c r="D3" s="30">
        <v>745</v>
      </c>
      <c r="E3" s="30">
        <v>732</v>
      </c>
      <c r="F3" s="30">
        <v>649</v>
      </c>
      <c r="G3" s="30">
        <v>789</v>
      </c>
      <c r="H3" s="30">
        <v>480</v>
      </c>
      <c r="I3" s="30">
        <v>283</v>
      </c>
      <c r="J3" s="31">
        <v>127</v>
      </c>
      <c r="L3" s="28" t="s">
        <v>74</v>
      </c>
      <c r="M3" s="32">
        <v>0</v>
      </c>
      <c r="N3" s="32">
        <v>0</v>
      </c>
      <c r="O3" s="32">
        <v>0</v>
      </c>
      <c r="P3" s="32">
        <v>0</v>
      </c>
      <c r="Q3" s="32">
        <v>0</v>
      </c>
      <c r="R3" s="32">
        <v>0</v>
      </c>
      <c r="S3" s="32">
        <v>0</v>
      </c>
      <c r="T3" s="32">
        <v>0</v>
      </c>
      <c r="U3" s="32">
        <v>0</v>
      </c>
      <c r="V3" s="32">
        <v>0</v>
      </c>
      <c r="W3" s="32">
        <v>0</v>
      </c>
      <c r="X3" s="32">
        <v>0</v>
      </c>
      <c r="Y3" s="32">
        <v>0</v>
      </c>
      <c r="Z3" s="32">
        <v>0</v>
      </c>
      <c r="AA3" s="32">
        <v>0</v>
      </c>
      <c r="AB3" s="32">
        <v>0</v>
      </c>
    </row>
    <row r="4" spans="1:32" ht="16.5" customHeight="1" x14ac:dyDescent="0.15">
      <c r="A4" s="33" t="s">
        <v>75</v>
      </c>
      <c r="B4" s="33">
        <v>310</v>
      </c>
      <c r="C4" s="33">
        <v>843</v>
      </c>
      <c r="D4" s="33">
        <v>958</v>
      </c>
      <c r="E4" s="33">
        <v>350</v>
      </c>
      <c r="F4" s="33">
        <v>958</v>
      </c>
      <c r="G4" s="33">
        <v>261</v>
      </c>
      <c r="H4" s="33">
        <v>119</v>
      </c>
      <c r="I4" s="33">
        <v>301</v>
      </c>
      <c r="J4" s="34">
        <v>455</v>
      </c>
      <c r="L4" s="24"/>
      <c r="P4" s="24"/>
      <c r="Q4" s="24"/>
      <c r="R4" s="24"/>
      <c r="S4" s="24"/>
      <c r="T4" s="24"/>
      <c r="U4" s="24"/>
    </row>
    <row r="5" spans="1:32" ht="16.5" customHeight="1" x14ac:dyDescent="0.15">
      <c r="A5" s="30" t="s">
        <v>76</v>
      </c>
      <c r="B5" s="30">
        <v>279</v>
      </c>
      <c r="C5" s="30">
        <v>536</v>
      </c>
      <c r="D5" s="30">
        <v>349</v>
      </c>
      <c r="E5" s="30">
        <v>328</v>
      </c>
      <c r="F5" s="30">
        <v>439</v>
      </c>
      <c r="G5" s="30">
        <v>620</v>
      </c>
      <c r="H5" s="30">
        <v>785</v>
      </c>
      <c r="I5" s="30">
        <v>114</v>
      </c>
      <c r="J5" s="31">
        <v>605</v>
      </c>
      <c r="L5" s="24"/>
      <c r="T5" s="24"/>
      <c r="U5" s="24"/>
      <c r="V5" s="24"/>
      <c r="W5" s="24"/>
      <c r="X5" s="24"/>
      <c r="Y5" s="24"/>
    </row>
    <row r="6" spans="1:32" ht="16.5" customHeight="1" x14ac:dyDescent="0.15">
      <c r="A6" s="33" t="s">
        <v>77</v>
      </c>
      <c r="B6" s="33">
        <v>536</v>
      </c>
      <c r="C6" s="33">
        <v>867</v>
      </c>
      <c r="D6" s="33">
        <v>744</v>
      </c>
      <c r="E6" s="33">
        <v>775</v>
      </c>
      <c r="F6" s="33">
        <v>507</v>
      </c>
      <c r="G6" s="33">
        <v>885</v>
      </c>
      <c r="H6" s="33">
        <v>920</v>
      </c>
      <c r="I6" s="33">
        <v>672</v>
      </c>
      <c r="J6" s="34">
        <v>422</v>
      </c>
      <c r="L6" s="24"/>
      <c r="T6" s="24" t="s">
        <v>86</v>
      </c>
      <c r="U6" s="24"/>
      <c r="V6" s="24"/>
      <c r="W6" s="24"/>
      <c r="X6" s="24"/>
      <c r="Y6" s="24"/>
    </row>
    <row r="7" spans="1:32" ht="16.5" customHeight="1" x14ac:dyDescent="0.15">
      <c r="A7" s="30" t="s">
        <v>78</v>
      </c>
      <c r="B7" s="30">
        <v>744</v>
      </c>
      <c r="C7" s="30">
        <v>147</v>
      </c>
      <c r="D7" s="30">
        <v>754</v>
      </c>
      <c r="E7" s="30">
        <v>729</v>
      </c>
      <c r="F7" s="30">
        <v>318</v>
      </c>
      <c r="G7" s="30">
        <v>723</v>
      </c>
      <c r="H7" s="30">
        <v>593</v>
      </c>
      <c r="I7" s="30">
        <v>250</v>
      </c>
      <c r="J7" s="31">
        <v>935</v>
      </c>
      <c r="X7" s="90" t="s">
        <v>87</v>
      </c>
      <c r="Y7" s="91"/>
      <c r="Z7" s="92"/>
      <c r="AA7" s="90" t="s">
        <v>88</v>
      </c>
      <c r="AB7" s="91"/>
      <c r="AC7" s="92"/>
      <c r="AD7" s="90" t="s">
        <v>89</v>
      </c>
      <c r="AE7" s="91" t="s">
        <v>90</v>
      </c>
      <c r="AF7" s="92" t="s">
        <v>91</v>
      </c>
    </row>
    <row r="8" spans="1:32" ht="16.5" customHeight="1" x14ac:dyDescent="0.15">
      <c r="A8" s="35" t="s">
        <v>79</v>
      </c>
      <c r="B8" s="35">
        <v>286</v>
      </c>
      <c r="C8" s="35">
        <v>430</v>
      </c>
      <c r="D8" s="35">
        <v>386</v>
      </c>
      <c r="E8" s="35">
        <v>593</v>
      </c>
      <c r="F8" s="35">
        <v>581</v>
      </c>
      <c r="G8" s="35">
        <v>567</v>
      </c>
      <c r="H8" s="35">
        <v>621</v>
      </c>
      <c r="I8" s="35">
        <v>206</v>
      </c>
      <c r="J8" s="32">
        <v>371</v>
      </c>
      <c r="U8" s="90" t="s">
        <v>92</v>
      </c>
      <c r="V8" s="91"/>
      <c r="W8" s="92"/>
      <c r="X8" s="36" t="s">
        <v>93</v>
      </c>
      <c r="Y8" s="36" t="s">
        <v>80</v>
      </c>
      <c r="Z8" s="36" t="s">
        <v>81</v>
      </c>
      <c r="AA8" s="36" t="s">
        <v>93</v>
      </c>
      <c r="AB8" s="36" t="s">
        <v>80</v>
      </c>
      <c r="AC8" s="36" t="s">
        <v>81</v>
      </c>
      <c r="AD8" s="36" t="s">
        <v>93</v>
      </c>
      <c r="AE8" s="36" t="s">
        <v>80</v>
      </c>
      <c r="AF8" s="36" t="s">
        <v>81</v>
      </c>
    </row>
    <row r="9" spans="1:32" ht="16.5" customHeight="1" x14ac:dyDescent="0.15">
      <c r="T9" s="28" t="s">
        <v>82</v>
      </c>
      <c r="U9" s="28" t="s">
        <v>83</v>
      </c>
      <c r="V9" s="28" t="s">
        <v>84</v>
      </c>
      <c r="W9" s="28" t="s">
        <v>85</v>
      </c>
      <c r="X9" s="26" t="s">
        <v>94</v>
      </c>
      <c r="Y9" s="26" t="s">
        <v>95</v>
      </c>
      <c r="Z9" s="26" t="s">
        <v>96</v>
      </c>
      <c r="AA9" s="26" t="s">
        <v>97</v>
      </c>
      <c r="AB9" s="26" t="s">
        <v>98</v>
      </c>
      <c r="AC9" s="26" t="s">
        <v>99</v>
      </c>
      <c r="AD9" s="26" t="s">
        <v>100</v>
      </c>
      <c r="AE9" s="26" t="s">
        <v>101</v>
      </c>
      <c r="AF9" s="27" t="s">
        <v>102</v>
      </c>
    </row>
    <row r="10" spans="1:32" ht="16.5" customHeight="1" x14ac:dyDescent="0.15">
      <c r="T10" s="37"/>
      <c r="U10" s="37">
        <f t="shared" ref="U10:U31" si="1">IF($T10="",COLUMN(A:A)*1000,NA())</f>
        <v>1000</v>
      </c>
      <c r="V10" s="37">
        <f t="shared" ref="V10:V31" si="2">IF($T10="",COLUMN(B:B)*1000,NA())</f>
        <v>2000</v>
      </c>
      <c r="W10" s="37">
        <f t="shared" ref="W10:W31" si="3">IF($T10="",COLUMN(C:C)*1000,NA())</f>
        <v>3000</v>
      </c>
      <c r="X10" s="37"/>
      <c r="Y10" s="37"/>
      <c r="Z10" s="37"/>
      <c r="AA10" s="37"/>
      <c r="AB10" s="37"/>
      <c r="AC10" s="37"/>
      <c r="AD10" s="37"/>
      <c r="AE10" s="37"/>
      <c r="AF10" s="37"/>
    </row>
    <row r="11" spans="1:32" ht="16.5" customHeight="1" x14ac:dyDescent="0.15">
      <c r="T11" s="38" t="s">
        <v>103</v>
      </c>
      <c r="U11" s="38" t="e">
        <f t="shared" si="1"/>
        <v>#N/A</v>
      </c>
      <c r="V11" s="38" t="e">
        <f t="shared" si="2"/>
        <v>#N/A</v>
      </c>
      <c r="W11" s="38" t="e">
        <f t="shared" si="3"/>
        <v>#N/A</v>
      </c>
      <c r="X11" s="39">
        <f t="shared" ref="X11:Z16" si="4">1000*(COLUMN(A1)-1)+B3</f>
        <v>849</v>
      </c>
      <c r="Y11" s="39">
        <f t="shared" si="4"/>
        <v>1232</v>
      </c>
      <c r="Z11" s="39">
        <f t="shared" si="4"/>
        <v>2745</v>
      </c>
      <c r="AA11" s="38"/>
      <c r="AB11" s="38"/>
      <c r="AC11" s="38"/>
      <c r="AD11" s="40"/>
      <c r="AE11" s="40"/>
      <c r="AF11" s="40"/>
    </row>
    <row r="12" spans="1:32" ht="16.5" customHeight="1" x14ac:dyDescent="0.15">
      <c r="T12" s="38" t="s">
        <v>75</v>
      </c>
      <c r="U12" s="38" t="e">
        <f t="shared" si="1"/>
        <v>#N/A</v>
      </c>
      <c r="V12" s="38" t="e">
        <f t="shared" si="2"/>
        <v>#N/A</v>
      </c>
      <c r="W12" s="38" t="e">
        <f t="shared" si="3"/>
        <v>#N/A</v>
      </c>
      <c r="X12" s="39">
        <f t="shared" si="4"/>
        <v>310</v>
      </c>
      <c r="Y12" s="39">
        <f t="shared" si="4"/>
        <v>1843</v>
      </c>
      <c r="Z12" s="39">
        <f t="shared" si="4"/>
        <v>2958</v>
      </c>
      <c r="AA12" s="38"/>
      <c r="AB12" s="38"/>
      <c r="AC12" s="38"/>
      <c r="AD12" s="40"/>
      <c r="AE12" s="40"/>
      <c r="AF12" s="40"/>
    </row>
    <row r="13" spans="1:32" ht="16.5" customHeight="1" x14ac:dyDescent="0.15">
      <c r="T13" s="38" t="s">
        <v>104</v>
      </c>
      <c r="U13" s="38" t="e">
        <f t="shared" si="1"/>
        <v>#N/A</v>
      </c>
      <c r="V13" s="38" t="e">
        <f t="shared" si="2"/>
        <v>#N/A</v>
      </c>
      <c r="W13" s="38" t="e">
        <f t="shared" si="3"/>
        <v>#N/A</v>
      </c>
      <c r="X13" s="39">
        <f t="shared" si="4"/>
        <v>279</v>
      </c>
      <c r="Y13" s="39">
        <f t="shared" si="4"/>
        <v>1536</v>
      </c>
      <c r="Z13" s="39">
        <f t="shared" si="4"/>
        <v>2349</v>
      </c>
      <c r="AA13" s="38"/>
      <c r="AB13" s="38"/>
      <c r="AC13" s="38"/>
      <c r="AD13" s="40"/>
      <c r="AE13" s="40"/>
      <c r="AF13" s="40"/>
    </row>
    <row r="14" spans="1:32" ht="16.5" customHeight="1" x14ac:dyDescent="0.15">
      <c r="T14" s="38" t="s">
        <v>77</v>
      </c>
      <c r="U14" s="38" t="e">
        <f t="shared" si="1"/>
        <v>#N/A</v>
      </c>
      <c r="V14" s="38" t="e">
        <f t="shared" si="2"/>
        <v>#N/A</v>
      </c>
      <c r="W14" s="38" t="e">
        <f t="shared" si="3"/>
        <v>#N/A</v>
      </c>
      <c r="X14" s="39">
        <f t="shared" si="4"/>
        <v>536</v>
      </c>
      <c r="Y14" s="39">
        <f t="shared" si="4"/>
        <v>1867</v>
      </c>
      <c r="Z14" s="39">
        <f t="shared" si="4"/>
        <v>2744</v>
      </c>
      <c r="AA14" s="38"/>
      <c r="AB14" s="38"/>
      <c r="AC14" s="38"/>
      <c r="AD14" s="40"/>
      <c r="AE14" s="40"/>
      <c r="AF14" s="40"/>
    </row>
    <row r="15" spans="1:32" ht="16.5" customHeight="1" x14ac:dyDescent="0.15">
      <c r="T15" s="38" t="s">
        <v>105</v>
      </c>
      <c r="U15" s="38" t="e">
        <f t="shared" si="1"/>
        <v>#N/A</v>
      </c>
      <c r="V15" s="38" t="e">
        <f t="shared" si="2"/>
        <v>#N/A</v>
      </c>
      <c r="W15" s="38" t="e">
        <f t="shared" si="3"/>
        <v>#N/A</v>
      </c>
      <c r="X15" s="39">
        <f t="shared" si="4"/>
        <v>744</v>
      </c>
      <c r="Y15" s="39">
        <f t="shared" si="4"/>
        <v>1147</v>
      </c>
      <c r="Z15" s="39">
        <f t="shared" si="4"/>
        <v>2754</v>
      </c>
      <c r="AA15" s="38"/>
      <c r="AB15" s="38"/>
      <c r="AC15" s="38"/>
      <c r="AD15" s="40"/>
      <c r="AE15" s="40"/>
      <c r="AF15" s="40"/>
    </row>
    <row r="16" spans="1:32" ht="16.5" customHeight="1" x14ac:dyDescent="0.15">
      <c r="T16" s="38" t="s">
        <v>79</v>
      </c>
      <c r="U16" s="38" t="e">
        <f t="shared" si="1"/>
        <v>#N/A</v>
      </c>
      <c r="V16" s="38" t="e">
        <f t="shared" si="2"/>
        <v>#N/A</v>
      </c>
      <c r="W16" s="38" t="e">
        <f t="shared" si="3"/>
        <v>#N/A</v>
      </c>
      <c r="X16" s="39">
        <f t="shared" si="4"/>
        <v>286</v>
      </c>
      <c r="Y16" s="39">
        <f t="shared" si="4"/>
        <v>1430</v>
      </c>
      <c r="Z16" s="39">
        <f t="shared" si="4"/>
        <v>2386</v>
      </c>
      <c r="AA16" s="38"/>
      <c r="AB16" s="38"/>
      <c r="AC16" s="38"/>
      <c r="AD16" s="40"/>
      <c r="AE16" s="40"/>
      <c r="AF16" s="40"/>
    </row>
    <row r="17" spans="20:32" ht="16.5" customHeight="1" x14ac:dyDescent="0.15">
      <c r="T17" s="37"/>
      <c r="U17" s="37">
        <f t="shared" si="1"/>
        <v>1000</v>
      </c>
      <c r="V17" s="37">
        <f t="shared" si="2"/>
        <v>2000</v>
      </c>
      <c r="W17" s="37">
        <f t="shared" si="3"/>
        <v>3000</v>
      </c>
      <c r="X17" s="37"/>
      <c r="Y17" s="37"/>
      <c r="Z17" s="37"/>
      <c r="AA17" s="37"/>
      <c r="AB17" s="37"/>
      <c r="AC17" s="37"/>
      <c r="AD17" s="37"/>
      <c r="AE17" s="37"/>
      <c r="AF17" s="37"/>
    </row>
    <row r="18" spans="20:32" ht="16.5" customHeight="1" x14ac:dyDescent="0.15">
      <c r="T18" s="38" t="s">
        <v>106</v>
      </c>
      <c r="U18" s="38" t="e">
        <f t="shared" si="1"/>
        <v>#N/A</v>
      </c>
      <c r="V18" s="38" t="e">
        <f t="shared" si="2"/>
        <v>#N/A</v>
      </c>
      <c r="W18" s="38" t="e">
        <f t="shared" si="3"/>
        <v>#N/A</v>
      </c>
      <c r="X18" s="38"/>
      <c r="Y18" s="38"/>
      <c r="Z18" s="38"/>
      <c r="AA18" s="41">
        <f t="shared" ref="AA18:AC23" si="5">1000*(COLUMN(A1)-1)+E3</f>
        <v>732</v>
      </c>
      <c r="AB18" s="41">
        <f t="shared" si="5"/>
        <v>1649</v>
      </c>
      <c r="AC18" s="41">
        <f t="shared" si="5"/>
        <v>2789</v>
      </c>
      <c r="AD18" s="38"/>
      <c r="AE18" s="38"/>
      <c r="AF18" s="38"/>
    </row>
    <row r="19" spans="20:32" ht="16.5" customHeight="1" x14ac:dyDescent="0.15">
      <c r="T19" s="38" t="s">
        <v>75</v>
      </c>
      <c r="U19" s="38" t="e">
        <f t="shared" si="1"/>
        <v>#N/A</v>
      </c>
      <c r="V19" s="38" t="e">
        <f t="shared" si="2"/>
        <v>#N/A</v>
      </c>
      <c r="W19" s="38" t="e">
        <f t="shared" si="3"/>
        <v>#N/A</v>
      </c>
      <c r="X19" s="38"/>
      <c r="Y19" s="38"/>
      <c r="Z19" s="38"/>
      <c r="AA19" s="41">
        <f t="shared" si="5"/>
        <v>350</v>
      </c>
      <c r="AB19" s="41">
        <f t="shared" si="5"/>
        <v>1958</v>
      </c>
      <c r="AC19" s="41">
        <f t="shared" si="5"/>
        <v>2261</v>
      </c>
      <c r="AD19" s="38"/>
      <c r="AE19" s="38"/>
      <c r="AF19" s="38"/>
    </row>
    <row r="20" spans="20:32" ht="16.5" customHeight="1" x14ac:dyDescent="0.15">
      <c r="T20" s="38" t="s">
        <v>76</v>
      </c>
      <c r="U20" s="38" t="e">
        <f t="shared" si="1"/>
        <v>#N/A</v>
      </c>
      <c r="V20" s="38" t="e">
        <f t="shared" si="2"/>
        <v>#N/A</v>
      </c>
      <c r="W20" s="38" t="e">
        <f t="shared" si="3"/>
        <v>#N/A</v>
      </c>
      <c r="X20" s="38"/>
      <c r="Y20" s="38"/>
      <c r="Z20" s="38"/>
      <c r="AA20" s="41">
        <f t="shared" si="5"/>
        <v>328</v>
      </c>
      <c r="AB20" s="41">
        <f t="shared" si="5"/>
        <v>1439</v>
      </c>
      <c r="AC20" s="41">
        <f t="shared" si="5"/>
        <v>2620</v>
      </c>
      <c r="AD20" s="38"/>
      <c r="AE20" s="38"/>
      <c r="AF20" s="38"/>
    </row>
    <row r="21" spans="20:32" ht="16.5" customHeight="1" x14ac:dyDescent="0.15">
      <c r="T21" s="38" t="s">
        <v>77</v>
      </c>
      <c r="U21" s="38" t="e">
        <f t="shared" si="1"/>
        <v>#N/A</v>
      </c>
      <c r="V21" s="38" t="e">
        <f t="shared" si="2"/>
        <v>#N/A</v>
      </c>
      <c r="W21" s="38" t="e">
        <f t="shared" si="3"/>
        <v>#N/A</v>
      </c>
      <c r="X21" s="38"/>
      <c r="Y21" s="38"/>
      <c r="Z21" s="38"/>
      <c r="AA21" s="41">
        <f t="shared" si="5"/>
        <v>775</v>
      </c>
      <c r="AB21" s="41">
        <f t="shared" si="5"/>
        <v>1507</v>
      </c>
      <c r="AC21" s="41">
        <f t="shared" si="5"/>
        <v>2885</v>
      </c>
      <c r="AD21" s="38"/>
      <c r="AE21" s="38"/>
      <c r="AF21" s="38"/>
    </row>
    <row r="22" spans="20:32" ht="16.5" customHeight="1" x14ac:dyDescent="0.15">
      <c r="T22" s="38" t="s">
        <v>78</v>
      </c>
      <c r="U22" s="38" t="e">
        <f t="shared" si="1"/>
        <v>#N/A</v>
      </c>
      <c r="V22" s="38" t="e">
        <f t="shared" si="2"/>
        <v>#N/A</v>
      </c>
      <c r="W22" s="38" t="e">
        <f t="shared" si="3"/>
        <v>#N/A</v>
      </c>
      <c r="X22" s="38"/>
      <c r="Y22" s="38"/>
      <c r="Z22" s="38"/>
      <c r="AA22" s="41">
        <f t="shared" si="5"/>
        <v>729</v>
      </c>
      <c r="AB22" s="41">
        <f t="shared" si="5"/>
        <v>1318</v>
      </c>
      <c r="AC22" s="41">
        <f t="shared" si="5"/>
        <v>2723</v>
      </c>
      <c r="AD22" s="38"/>
      <c r="AE22" s="38"/>
      <c r="AF22" s="38"/>
    </row>
    <row r="23" spans="20:32" ht="16.5" customHeight="1" x14ac:dyDescent="0.15">
      <c r="T23" s="38" t="s">
        <v>79</v>
      </c>
      <c r="U23" s="38" t="e">
        <f t="shared" si="1"/>
        <v>#N/A</v>
      </c>
      <c r="V23" s="38" t="e">
        <f t="shared" si="2"/>
        <v>#N/A</v>
      </c>
      <c r="W23" s="38" t="e">
        <f t="shared" si="3"/>
        <v>#N/A</v>
      </c>
      <c r="X23" s="38"/>
      <c r="Y23" s="38"/>
      <c r="Z23" s="38"/>
      <c r="AA23" s="41">
        <f t="shared" si="5"/>
        <v>593</v>
      </c>
      <c r="AB23" s="41">
        <f t="shared" si="5"/>
        <v>1581</v>
      </c>
      <c r="AC23" s="41">
        <f t="shared" si="5"/>
        <v>2567</v>
      </c>
      <c r="AD23" s="38"/>
      <c r="AE23" s="38"/>
      <c r="AF23" s="38"/>
    </row>
    <row r="24" spans="20:32" ht="16.5" customHeight="1" x14ac:dyDescent="0.15">
      <c r="T24" s="37"/>
      <c r="U24" s="37">
        <f t="shared" si="1"/>
        <v>1000</v>
      </c>
      <c r="V24" s="37">
        <f t="shared" si="2"/>
        <v>2000</v>
      </c>
      <c r="W24" s="37">
        <f t="shared" si="3"/>
        <v>3000</v>
      </c>
      <c r="X24" s="37"/>
      <c r="Y24" s="37"/>
      <c r="Z24" s="37"/>
      <c r="AA24" s="37"/>
      <c r="AB24" s="37"/>
      <c r="AC24" s="37"/>
      <c r="AD24" s="37"/>
      <c r="AE24" s="37"/>
      <c r="AF24" s="37"/>
    </row>
    <row r="25" spans="20:32" ht="16.5" customHeight="1" x14ac:dyDescent="0.15">
      <c r="T25" s="38" t="s">
        <v>106</v>
      </c>
      <c r="U25" s="38" t="e">
        <f t="shared" si="1"/>
        <v>#N/A</v>
      </c>
      <c r="V25" s="38" t="e">
        <f t="shared" si="2"/>
        <v>#N/A</v>
      </c>
      <c r="W25" s="38" t="e">
        <f t="shared" si="3"/>
        <v>#N/A</v>
      </c>
      <c r="X25" s="40"/>
      <c r="Y25" s="40"/>
      <c r="Z25" s="40"/>
      <c r="AA25" s="38"/>
      <c r="AB25" s="38"/>
      <c r="AC25" s="38"/>
      <c r="AD25" s="42">
        <f t="shared" ref="AD25:AF30" si="6">1000*(COLUMN(A1)-1)+H3</f>
        <v>480</v>
      </c>
      <c r="AE25" s="42">
        <f t="shared" si="6"/>
        <v>1283</v>
      </c>
      <c r="AF25" s="42">
        <f t="shared" si="6"/>
        <v>2127</v>
      </c>
    </row>
    <row r="26" spans="20:32" ht="16.5" customHeight="1" x14ac:dyDescent="0.15">
      <c r="T26" s="38" t="s">
        <v>75</v>
      </c>
      <c r="U26" s="38" t="e">
        <f t="shared" si="1"/>
        <v>#N/A</v>
      </c>
      <c r="V26" s="38" t="e">
        <f t="shared" si="2"/>
        <v>#N/A</v>
      </c>
      <c r="W26" s="38" t="e">
        <f t="shared" si="3"/>
        <v>#N/A</v>
      </c>
      <c r="X26" s="40"/>
      <c r="Y26" s="40"/>
      <c r="Z26" s="40"/>
      <c r="AA26" s="38"/>
      <c r="AB26" s="38"/>
      <c r="AC26" s="38"/>
      <c r="AD26" s="42">
        <f t="shared" si="6"/>
        <v>119</v>
      </c>
      <c r="AE26" s="42">
        <f t="shared" si="6"/>
        <v>1301</v>
      </c>
      <c r="AF26" s="42">
        <f t="shared" si="6"/>
        <v>2455</v>
      </c>
    </row>
    <row r="27" spans="20:32" ht="16.5" customHeight="1" x14ac:dyDescent="0.15">
      <c r="T27" s="38" t="s">
        <v>76</v>
      </c>
      <c r="U27" s="38" t="e">
        <f t="shared" si="1"/>
        <v>#N/A</v>
      </c>
      <c r="V27" s="38" t="e">
        <f t="shared" si="2"/>
        <v>#N/A</v>
      </c>
      <c r="W27" s="38" t="e">
        <f t="shared" si="3"/>
        <v>#N/A</v>
      </c>
      <c r="X27" s="40"/>
      <c r="Y27" s="40"/>
      <c r="Z27" s="40"/>
      <c r="AA27" s="38"/>
      <c r="AB27" s="38"/>
      <c r="AC27" s="38"/>
      <c r="AD27" s="42">
        <f t="shared" si="6"/>
        <v>785</v>
      </c>
      <c r="AE27" s="42">
        <f t="shared" si="6"/>
        <v>1114</v>
      </c>
      <c r="AF27" s="42">
        <f t="shared" si="6"/>
        <v>2605</v>
      </c>
    </row>
    <row r="28" spans="20:32" ht="16.5" customHeight="1" x14ac:dyDescent="0.15">
      <c r="T28" s="38" t="s">
        <v>77</v>
      </c>
      <c r="U28" s="38" t="e">
        <f t="shared" si="1"/>
        <v>#N/A</v>
      </c>
      <c r="V28" s="38" t="e">
        <f t="shared" si="2"/>
        <v>#N/A</v>
      </c>
      <c r="W28" s="38" t="e">
        <f t="shared" si="3"/>
        <v>#N/A</v>
      </c>
      <c r="X28" s="40"/>
      <c r="Y28" s="40"/>
      <c r="Z28" s="40"/>
      <c r="AA28" s="38"/>
      <c r="AB28" s="38"/>
      <c r="AC28" s="38"/>
      <c r="AD28" s="42">
        <f t="shared" si="6"/>
        <v>920</v>
      </c>
      <c r="AE28" s="42">
        <f t="shared" si="6"/>
        <v>1672</v>
      </c>
      <c r="AF28" s="42">
        <f t="shared" si="6"/>
        <v>2422</v>
      </c>
    </row>
    <row r="29" spans="20:32" ht="16.5" customHeight="1" x14ac:dyDescent="0.15">
      <c r="T29" s="38" t="s">
        <v>78</v>
      </c>
      <c r="U29" s="38" t="e">
        <f t="shared" si="1"/>
        <v>#N/A</v>
      </c>
      <c r="V29" s="38" t="e">
        <f t="shared" si="2"/>
        <v>#N/A</v>
      </c>
      <c r="W29" s="38" t="e">
        <f t="shared" si="3"/>
        <v>#N/A</v>
      </c>
      <c r="X29" s="40"/>
      <c r="Y29" s="40"/>
      <c r="Z29" s="40"/>
      <c r="AA29" s="38"/>
      <c r="AB29" s="38"/>
      <c r="AC29" s="38"/>
      <c r="AD29" s="42">
        <f t="shared" si="6"/>
        <v>593</v>
      </c>
      <c r="AE29" s="42">
        <f t="shared" si="6"/>
        <v>1250</v>
      </c>
      <c r="AF29" s="42">
        <f t="shared" si="6"/>
        <v>2935</v>
      </c>
    </row>
    <row r="30" spans="20:32" ht="16.5" customHeight="1" x14ac:dyDescent="0.15">
      <c r="T30" s="38" t="s">
        <v>79</v>
      </c>
      <c r="U30" s="43" t="e">
        <f t="shared" si="1"/>
        <v>#N/A</v>
      </c>
      <c r="V30" s="43" t="e">
        <f t="shared" si="2"/>
        <v>#N/A</v>
      </c>
      <c r="W30" s="43" t="e">
        <f t="shared" si="3"/>
        <v>#N/A</v>
      </c>
      <c r="X30" s="40"/>
      <c r="Y30" s="40"/>
      <c r="Z30" s="40"/>
      <c r="AA30" s="43"/>
      <c r="AB30" s="43"/>
      <c r="AC30" s="43"/>
      <c r="AD30" s="42">
        <f t="shared" si="6"/>
        <v>621</v>
      </c>
      <c r="AE30" s="42">
        <f t="shared" si="6"/>
        <v>1206</v>
      </c>
      <c r="AF30" s="42">
        <f t="shared" si="6"/>
        <v>2371</v>
      </c>
    </row>
    <row r="31" spans="20:32" ht="16.5" customHeight="1" x14ac:dyDescent="0.15">
      <c r="T31" s="37"/>
      <c r="U31" s="37">
        <f t="shared" si="1"/>
        <v>1000</v>
      </c>
      <c r="V31" s="37">
        <f t="shared" si="2"/>
        <v>2000</v>
      </c>
      <c r="W31" s="37">
        <f t="shared" si="3"/>
        <v>3000</v>
      </c>
      <c r="X31" s="37"/>
      <c r="Y31" s="37"/>
      <c r="Z31" s="37"/>
      <c r="AA31" s="37"/>
      <c r="AB31" s="37"/>
      <c r="AC31" s="37"/>
      <c r="AD31" s="37"/>
      <c r="AE31" s="37"/>
      <c r="AF31" s="37"/>
    </row>
  </sheetData>
  <mergeCells count="5">
    <mergeCell ref="A1:J1"/>
    <mergeCell ref="X7:Z7"/>
    <mergeCell ref="AA7:AC7"/>
    <mergeCell ref="AD7:AF7"/>
    <mergeCell ref="U8:W8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波士顿图</vt:lpstr>
      <vt:lpstr>金字塔图 </vt:lpstr>
      <vt:lpstr>层叠折线图</vt:lpstr>
      <vt:lpstr>瀑布图</vt:lpstr>
      <vt:lpstr>标准甘特图 </vt:lpstr>
      <vt:lpstr>复合饼图 </vt:lpstr>
      <vt:lpstr>九宫折线图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Kong, Yan  - Dell Team</cp:lastModifiedBy>
  <dcterms:created xsi:type="dcterms:W3CDTF">2010-12-22T02:09:49Z</dcterms:created>
  <dcterms:modified xsi:type="dcterms:W3CDTF">2011-11-14T12:43:20Z</dcterms:modified>
</cp:coreProperties>
</file>